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145" windowHeight="11235"/>
  </bookViews>
  <sheets>
    <sheet name="Anexa nr.6 - rom" sheetId="1" r:id="rId1"/>
  </sheets>
  <definedNames>
    <definedName name="_xlnm._FilterDatabase" localSheetId="0" hidden="1">'Anexa nr.6 - rom'!$A$6:$E$6</definedName>
    <definedName name="co" localSheetId="0">#REF!</definedName>
    <definedName name="co">#REF!</definedName>
    <definedName name="_xlnm.Print_Titles" localSheetId="0">'Anexa nr.6 - rom'!$4:$5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0" i="1" l="1"/>
  <c r="C150" i="1"/>
  <c r="E149" i="1"/>
  <c r="C149" i="1"/>
  <c r="E126" i="1"/>
  <c r="C126" i="1"/>
  <c r="E67" i="1"/>
  <c r="C67" i="1"/>
  <c r="E66" i="1"/>
  <c r="C66" i="1"/>
  <c r="E6" i="1"/>
  <c r="C6" i="1"/>
</calcChain>
</file>

<file path=xl/sharedStrings.xml><?xml version="1.0" encoding="utf-8"?>
<sst xmlns="http://schemas.openxmlformats.org/spreadsheetml/2006/main" count="202" uniqueCount="166">
  <si>
    <t>Anexa nr.6</t>
  </si>
  <si>
    <t>Autoritatea publică centrală/Program/Proiect</t>
  </si>
  <si>
    <t>TOTAL</t>
  </si>
  <si>
    <t>inclusiv din contul</t>
  </si>
  <si>
    <t>resurselor                     generale și veniturilor colectate</t>
  </si>
  <si>
    <t>proiectelor finanţate din surse externe</t>
  </si>
  <si>
    <t xml:space="preserve">T O T A L </t>
  </si>
  <si>
    <t>0101</t>
  </si>
  <si>
    <t>Secretariatul Parlamentului</t>
  </si>
  <si>
    <t>Activitatea Parlamentului</t>
  </si>
  <si>
    <t>Reconstrucția clădirii Secretariatului Parlamentului, str. Sfatul Țării, nr.37, municipiul Chișinău</t>
  </si>
  <si>
    <t>0203</t>
  </si>
  <si>
    <t>Ministerul Finanţelor</t>
  </si>
  <si>
    <t>0502</t>
  </si>
  <si>
    <t>Administrarea veniturilor publice</t>
  </si>
  <si>
    <t>Proiectul „Reabilitarea şi modernizarea posturilor vamale de la frontiera moldo-română”, inclusiv:</t>
  </si>
  <si>
    <t>Modernizarea infrastructurii Biroului vamal Leuşeni</t>
  </si>
  <si>
    <t>Modernizarea infrastructurii Postului vamal Sculeni</t>
  </si>
  <si>
    <t xml:space="preserve">Modernizarea infrastructurii Postului vamal Giurgiulești </t>
  </si>
  <si>
    <t xml:space="preserve">Construcția zonei de control la Postul vamal Giurgiulești </t>
  </si>
  <si>
    <t xml:space="preserve">Construcția blocurilor sanitare la 23 posturi vamale </t>
  </si>
  <si>
    <t>0204</t>
  </si>
  <si>
    <t>Ministerul Justiţiei</t>
  </si>
  <si>
    <t>Administrare judecătorească</t>
  </si>
  <si>
    <t>Construcția sediului Judecătoriei Cahul</t>
  </si>
  <si>
    <t>Construcția sediului Judecătoriei Căușeni</t>
  </si>
  <si>
    <t>Construcția sediului Judecătoriei Edineț</t>
  </si>
  <si>
    <t>Construcția sediului Judecătoriei Hîncești</t>
  </si>
  <si>
    <t>Construcția sediului Judecătoriei Orhei</t>
  </si>
  <si>
    <t>Sistemul penitenciar</t>
  </si>
  <si>
    <t>Construcția casei de arest din municipiul Bălţi</t>
  </si>
  <si>
    <t>Reconstrucția perimetrului de pază al Penitenciarului nr.7, satul Rusca, raionul Hîncești</t>
  </si>
  <si>
    <t>Reconstrucţia Penitenciarului nr.17, oraşul Rezina</t>
  </si>
  <si>
    <t xml:space="preserve">Proiectul „Construcţia penitenciarului din municipiul Chişinău” </t>
  </si>
  <si>
    <t>0205</t>
  </si>
  <si>
    <t>Ministerul Afacerilor Interne</t>
  </si>
  <si>
    <t>Ordine şi siguranţă publică</t>
  </si>
  <si>
    <t>Proiectul „Cooperare regională pentru prevenirea şi combaterea criminalităţii transfrontaliere România - Moldova”, inclusiv:</t>
  </si>
  <si>
    <t xml:space="preserve">Construcția sediului pentru trei subdiviziuni operative ale Inspectoratului Național de Investigații, str. Bucuriei, nr.14, municipiul Chișinău </t>
  </si>
  <si>
    <t>Construcția anexei la clădirea laboratorului de expertiză genetico-judiciară (ADN), str. Putna, nr.10, municipiul Chișinău</t>
  </si>
  <si>
    <t>Construcția izolatorului de detenție provizorie al Inspectoratului de Poliție Bălți</t>
  </si>
  <si>
    <t>Servicii de suport în domeniul afacerilor interne</t>
  </si>
  <si>
    <t>Proiectul „Infrastructura de comunicaţii”, inclusiv:</t>
  </si>
  <si>
    <t xml:space="preserve">Construcţia magistralei de comunicaţii şi operaţionalizarea Centrului de Cooperare Transfrontalieră Lipcani, raionul Briceni </t>
  </si>
  <si>
    <t>Managementul frontierei</t>
  </si>
  <si>
    <t xml:space="preserve">Reconstrucția sediului Sectorului Poliției de Frontieră Brînza, raionul Cahul </t>
  </si>
  <si>
    <t xml:space="preserve">Reconstrucția sediului Sectorului Poliției de Frontieră Stoianovca, raionul Cantemir </t>
  </si>
  <si>
    <t xml:space="preserve">Reconstrucția sediului Sectorului Poliției de Frontieră Toceni, raionul Cantemir </t>
  </si>
  <si>
    <t xml:space="preserve">Reconstrucția sediului Sectorului Poliției de Frontieră Valea Mare, raionul Ungheni </t>
  </si>
  <si>
    <t>Reconstrucția sediului Sectorului Poliției de Frontieră Briceni</t>
  </si>
  <si>
    <t>Construcția sediului Sectorului Poliției de Frontieră Soroca</t>
  </si>
  <si>
    <t>Construcția sistemului de comunicații al Poliției de Frontieră (TETRA) pe segmentul moldo-ucrainean al frontierei</t>
  </si>
  <si>
    <t>Protecţia civilă şi apărarea împotriva incendiilor</t>
  </si>
  <si>
    <t>Construcţia sediului Unității de Salvatori și Pompieri Ungheni</t>
  </si>
  <si>
    <t>Proiectul „Îmbunătăţirea infrastructurii de operare a serviciului mobil de urgenţă, resuscitare şi descarcerare (SMURD) şi de pregătire a personalului de intervenţie în situaţii de urgenţă în zona transfrontalieră dintre Republica Moldova şi România”, inclusiv:</t>
  </si>
  <si>
    <t>Construcția heliportului pentru elicoptere medicale, str. Nicolae Testemițanu, nr.29, municipiul Chișinău</t>
  </si>
  <si>
    <t>Construcția heliportului pentru elicoptere medicale, str. Poamei, nr.21, municipiul Chișinău</t>
  </si>
  <si>
    <t xml:space="preserve">Construcția heliportului pentru elicoptere medicale, municipiul Bălți </t>
  </si>
  <si>
    <t>Construcția heliportului pentru elicoptere medicale, municipiul Cahul</t>
  </si>
  <si>
    <t>Reconstrucţia sediului Punctului de operare terestră SMURD Cantemir</t>
  </si>
  <si>
    <t>Reconstrucţia sediului Punctului de operare terestră SMURD Ungheni</t>
  </si>
  <si>
    <t>Proiectul „Răspuns comun eficient în situații de urgență transfrontaliere”, inclusiv:</t>
  </si>
  <si>
    <t xml:space="preserve">Construcția sediului Dispeceratului Regional pentru Situații de Urgență Nord, municipiul Bălți </t>
  </si>
  <si>
    <t>Proiectul „Îmbunătățirea capacităților de comunicare bazate pe TIC în zona transfrontalieră a României de Nord-Est - Republica Moldova”, inclusiv:</t>
  </si>
  <si>
    <t>Reconstrucția Centrului Republican de Instruire pentru Pompieri și Salvatori, satul Răzeni, raionul Ialoveni</t>
  </si>
  <si>
    <t>Perfecționarea cadrelor</t>
  </si>
  <si>
    <t>0206</t>
  </si>
  <si>
    <t>Ministerul Afacerilor Externe și Integrării Europene</t>
  </si>
  <si>
    <t>0602</t>
  </si>
  <si>
    <t>Promovarea intereselor naţionale prin intermediul instituţiilor serviciului diplomatic</t>
  </si>
  <si>
    <t>Construcția complexului Ambasadei Republicii Moldova în Republica Belarus, orașul Minsk</t>
  </si>
  <si>
    <t>0218</t>
  </si>
  <si>
    <t>Ministerul Economiei și Infrastructurii</t>
  </si>
  <si>
    <t>6402</t>
  </si>
  <si>
    <t>Dezvoltarea drumurilor</t>
  </si>
  <si>
    <t>Proiectul „Susținerea Programului în sectorul drumurilor”</t>
  </si>
  <si>
    <t>Proiectul „Reabilitarea drumurilor locale”</t>
  </si>
  <si>
    <t>Proiectul „Reabilitarea drumurilor cu suportul Republicii Belarus”</t>
  </si>
  <si>
    <t>0219</t>
  </si>
  <si>
    <t>Ministerul Agriculturii, Dezvoltării Regionale și Mediului</t>
  </si>
  <si>
    <t>Dezvoltarea durabilă a sectoarelor fitotehnie şi horticultură</t>
  </si>
  <si>
    <t xml:space="preserve">Proiectul „Programul rural de reziliență economico-climatică incluzivă (IFAD VI)” </t>
  </si>
  <si>
    <t>Proiectul „Programul de reziliență rurală (IFAD VII)”</t>
  </si>
  <si>
    <t>Proiectul „Agricultura competitivă”</t>
  </si>
  <si>
    <t>Construcția depozitului cu atmosferă controlată al Comisiei de Stat pentru Testarea Soiurilor de Plante, satul Băcioi, municipiul Chișinău</t>
  </si>
  <si>
    <t>Construcţia locuinţelor</t>
  </si>
  <si>
    <t>Proiectul „Construcţia locuinţelor sociale II”</t>
  </si>
  <si>
    <t>Învăţămînt profesional-tehnic postsecundar</t>
  </si>
  <si>
    <t>Reconstrucția și modernizarea clădirilor Centrului de Excelență în Horticultură și Tehnologii Agricole, satul Țaul, raionul Dondușeni</t>
  </si>
  <si>
    <t>Învăţămînt superior</t>
  </si>
  <si>
    <t>Construcţia clădirilor Clinicii veterinare a Universităţii Agrare de Stat din Moldova, str. Mirceşti, nr.42, municipiul Chișinău</t>
  </si>
  <si>
    <t>0220</t>
  </si>
  <si>
    <t>Ministerul Educației, Culturii și Cercetării</t>
  </si>
  <si>
    <t>1602</t>
  </si>
  <si>
    <t>Cercetări ştiinţifice fundamentale în direcţie strategică „Materiale, tehnologii şi produse inovative”</t>
  </si>
  <si>
    <t>Reconstrucția serelor Grădinii Botanice Naționale (Institut) „Alexandru Ciubotaru”, str. Pădurii, nr.18, municipiul Chișinău</t>
  </si>
  <si>
    <t>8503</t>
  </si>
  <si>
    <t>Protejarea şi punerea în valoare a patrimoniului cultural naţional</t>
  </si>
  <si>
    <t>Restaurarea edificiului Sălii cu Orgă, bd. Ștefan cel Mare și Sfînt, nr.81, municipiul Chişinău</t>
  </si>
  <si>
    <t>Construcția edificiului Teatrului Republican Muzical-Dramatic „B. P. Hasdeu”, str. Bogdan Petriceicu Hasdeu, nr.6, municipiul Cahul</t>
  </si>
  <si>
    <t>Restaurarea edificiului Muzeului Naţional de Artă al Moldovei, str. 31 August 1989, nr.115, municipiul Chişinău</t>
  </si>
  <si>
    <t>Reconstrucția sediului Muzeului de Istorie a Evreilor din Republica Moldova, municipiul Chișinău</t>
  </si>
  <si>
    <t>Restaurarea și reconstrucția edificiilor Muzeului Național de Etnografie și Istorie Naturală, str. Mihail Kogălniceanu, nr.82, municipiul Chișinău</t>
  </si>
  <si>
    <t>Restaurarea Bisericii „Adormirea Maicii Domnului”, orașul Căușeni, filiala Muzeului Naţional de Artă</t>
  </si>
  <si>
    <t>Proiectul „Promovarea tradițiilor etnografice din România și Republica Moldova”, inclusiv:</t>
  </si>
  <si>
    <t>Restaurarea Muzeului Satului, filiala Muzeului Național de Etnografie și Istorie Naturală, bd. Dacia, municipiul Chișinău</t>
  </si>
  <si>
    <t>Proiectul „Istoria și muzica - valorile care ne reunesc”, inclusiv:</t>
  </si>
  <si>
    <t>Restaurarea caselor tradiționale țărănești din cadrul Rezervației cultural-naturale „Orheiul Vechi”, satele Butuceni și Morovaia, raionul Orhei</t>
  </si>
  <si>
    <t>Sport</t>
  </si>
  <si>
    <t>Reconstrucţia bazei sportive de canotaj a Centrului Sportiv de Pregătire a Loturilor Naționale, oraşul Vatra, municipiul Chişinău</t>
  </si>
  <si>
    <t>Reconstrucția clădirii cu anexarea sălii polivalente a Școlii Sportive Specializate de Box din satul Grimăncăuți, raionul Briceni</t>
  </si>
  <si>
    <t>Învăţămînt profesional tehnic secundar</t>
  </si>
  <si>
    <t>Construcția centralei termice pe gaze naturale a Școlii Profesionale nr.2 din municipiul Cahul</t>
  </si>
  <si>
    <t>Reconstrucția și modernizarea clădirilor Centrului de Excelență în Construcții, str. Gheorghe Asachi, nr.71, municipiul Chișinău</t>
  </si>
  <si>
    <t>Reconstrucția și modernizarea clădirilor Centrului de Excelență în Energetică și Electronică, str. Melestiu, nr.12, municipiul Chișinău</t>
  </si>
  <si>
    <t>Reconstrucția și modernizarea clădirilor Centrului de Excelență Financiar-Economic, str. Miron Costin, nr.26/2, municipiul Chișinău</t>
  </si>
  <si>
    <t>Reconstrucția și modernizarea clădirilor Centrului de Excelență în Educație Artistică  „Ștefan Neaga”, str. Hristo Botev, nr.4, municipiul Chișinău</t>
  </si>
  <si>
    <t>0221</t>
  </si>
  <si>
    <t>Ministerul Sănătății, Muncii și Protecției Sociale</t>
  </si>
  <si>
    <t>8013</t>
  </si>
  <si>
    <t>Asistență medicală de reabilitare și recuperare</t>
  </si>
  <si>
    <t>Renovarea clădirii și a teritoriului adiacent ale Spitalului de Stat, str. Drumul Viilor, nr.34, municipiul Chișinău</t>
  </si>
  <si>
    <t>Dezvoltarea şi modernizarea instituţiilor în domeniul ocrotirii sănătăţii</t>
  </si>
  <si>
    <t>Construcția Unității de primiri urgențe a Institutului de Medicină Urgentă, str. Toma Ciorbă, nr.1, municipiul Chișinău</t>
  </si>
  <si>
    <t xml:space="preserve">Reconstrucția blocului operator al Institutului de Medicină Urgentă, str. Toma Ciorbă, nr.1, municipiul Chișinău </t>
  </si>
  <si>
    <t>Protecție în domeniul asigurării cu locuințe</t>
  </si>
  <si>
    <t>Construcţia blocului locativ pentru participanţii la lichidarea consecinţelor avariei de la CAE Cernobîl, str. Alba Iulia, nr.97, municipiul Chişinău</t>
  </si>
  <si>
    <t xml:space="preserve">Protecția socială a persoanelor cu dizabilități                                                                                                       </t>
  </si>
  <si>
    <t xml:space="preserve">Construcţia sediului Centrului Național pentru Determinarea Dizabilității și Capacității de Muncă, str. Alexandru Hîjdeu nr.49, municipiul Chişinău </t>
  </si>
  <si>
    <t>0406</t>
  </si>
  <si>
    <t>Serviciul de Informații și Securitate</t>
  </si>
  <si>
    <t>Asigurarea securității de stat</t>
  </si>
  <si>
    <t>Proiect de investiții capitale nr.4</t>
  </si>
  <si>
    <t>0504</t>
  </si>
  <si>
    <t>Fondul de Investiții Sociale</t>
  </si>
  <si>
    <t>Învăţămînt liceal</t>
  </si>
  <si>
    <t>Construcția blocului de studii al Liceului Teoretic „Mihai Eminescu” din municipiul Comrat</t>
  </si>
  <si>
    <t>TOTAL , inclusiv:</t>
  </si>
  <si>
    <t>01</t>
  </si>
  <si>
    <t>Legislativul și serviciile de suport</t>
  </si>
  <si>
    <t>05</t>
  </si>
  <si>
    <t>Managementul finanţelor publice</t>
  </si>
  <si>
    <t>06</t>
  </si>
  <si>
    <t>Afacerile externe și cooperarea externă</t>
  </si>
  <si>
    <t>16</t>
  </si>
  <si>
    <t>Cercetările ştiinţifice fundamentale</t>
  </si>
  <si>
    <t>35</t>
  </si>
  <si>
    <t>Afaceri interne</t>
  </si>
  <si>
    <t>Securitatea națională</t>
  </si>
  <si>
    <t>Protecţie şi salvare în situaţii excepţionale</t>
  </si>
  <si>
    <t>Justiţia</t>
  </si>
  <si>
    <t>Dezvoltarea agriculturii</t>
  </si>
  <si>
    <t>Dezvoltarea transporturilor</t>
  </si>
  <si>
    <t>75</t>
  </si>
  <si>
    <t>Dezvoltarea gospodăriei de locuinţe şi serviciilor comunale</t>
  </si>
  <si>
    <t>Sănătatea publică şi serviciile medicale</t>
  </si>
  <si>
    <t>Cultura, cultele şi odihna</t>
  </si>
  <si>
    <t>86</t>
  </si>
  <si>
    <t>Tineret şi sport</t>
  </si>
  <si>
    <t>Învăţămînt</t>
  </si>
  <si>
    <t>Protecţia socială</t>
  </si>
  <si>
    <t xml:space="preserve">Investițiile capitale pe autorități publice centrale </t>
  </si>
  <si>
    <r>
      <t>Construcția Centrului integrat de pregătire pentru aplicarea legii, str. Nicolai Dimo, nr.30,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municipiul Chișinău</t>
    </r>
  </si>
  <si>
    <t>mii lei</t>
  </si>
  <si>
    <t>Cod</t>
  </si>
  <si>
    <t>Proiectul „Program de dezvoltare a infrastructurii drumurilor cu  suportul Federației Ruse”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</si>
</sst>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top"/>
    </xf>
    <xf numFmtId="0" fontId="4" fillId="0" borderId="0" xfId="1" applyFont="1" applyFill="1" applyAlignment="1">
      <alignment horizontal="center" vertical="center" wrapText="1"/>
    </xf>
    <xf numFmtId="0" fontId="5" fillId="0" borderId="0" xfId="0" applyFont="1" applyFill="1"/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/>
    <xf numFmtId="0" fontId="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4" fillId="0" borderId="0" xfId="1" applyFont="1" applyFill="1" applyAlignment="1"/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164" fontId="10" fillId="0" borderId="3" xfId="1" applyNumberFormat="1" applyFont="1" applyFill="1" applyBorder="1" applyAlignment="1">
      <alignment horizontal="right" vertical="center" wrapText="1"/>
    </xf>
    <xf numFmtId="49" fontId="14" fillId="0" borderId="3" xfId="1" applyNumberFormat="1" applyFont="1" applyFill="1" applyBorder="1" applyAlignment="1">
      <alignment horizontal="center" vertical="center"/>
    </xf>
    <xf numFmtId="49" fontId="13" fillId="0" borderId="3" xfId="1" applyNumberFormat="1" applyFont="1" applyFill="1" applyBorder="1" applyAlignment="1">
      <alignment horizontal="right" vertical="center"/>
    </xf>
    <xf numFmtId="164" fontId="1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 wrapText="1"/>
    </xf>
    <xf numFmtId="0" fontId="13" fillId="0" borderId="3" xfId="1" applyFont="1" applyFill="1" applyBorder="1" applyAlignment="1">
      <alignment horizontal="left" vertical="center" wrapText="1" indent="2"/>
    </xf>
    <xf numFmtId="0" fontId="14" fillId="0" borderId="3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left" vertical="center" wrapText="1"/>
    </xf>
    <xf numFmtId="164" fontId="14" fillId="0" borderId="3" xfId="1" applyNumberFormat="1" applyFont="1" applyFill="1" applyBorder="1" applyAlignment="1">
      <alignment horizontal="right" vertical="center"/>
    </xf>
    <xf numFmtId="0" fontId="13" fillId="0" borderId="3" xfId="1" applyFont="1" applyFill="1" applyBorder="1" applyAlignment="1">
      <alignment vertical="center"/>
    </xf>
    <xf numFmtId="0" fontId="13" fillId="0" borderId="3" xfId="1" applyFont="1" applyFill="1" applyBorder="1" applyAlignment="1">
      <alignment vertical="center" wrapText="1"/>
    </xf>
    <xf numFmtId="164" fontId="10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left" vertical="center" wrapText="1" indent="2"/>
    </xf>
    <xf numFmtId="0" fontId="3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17" fillId="0" borderId="0" xfId="0" applyFont="1" applyFill="1"/>
    <xf numFmtId="49" fontId="18" fillId="0" borderId="0" xfId="0" applyNumberFormat="1" applyFont="1" applyFill="1" applyAlignment="1">
      <alignment horizontal="right"/>
    </xf>
    <xf numFmtId="0" fontId="10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0" fontId="10" fillId="0" borderId="3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</cellXfs>
  <cellStyles count="2">
    <cellStyle name="Normal" xfId="0" builtinId="0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1"/>
  <sheetViews>
    <sheetView showZeros="0" tabSelected="1" view="pageBreakPreview" topLeftCell="A16" zoomScale="115" zoomScaleNormal="120" zoomScaleSheetLayoutView="115" workbookViewId="0">
      <selection activeCell="A2" sqref="A2:E2"/>
    </sheetView>
  </sheetViews>
  <sheetFormatPr defaultRowHeight="15" x14ac:dyDescent="0.25"/>
  <cols>
    <col min="1" max="1" width="6.28515625" style="1" customWidth="1"/>
    <col min="2" max="2" width="58.28515625" style="2" customWidth="1"/>
    <col min="3" max="3" width="12" style="6" customWidth="1"/>
    <col min="4" max="4" width="12.7109375" style="6" customWidth="1"/>
    <col min="5" max="5" width="13.140625" style="6" customWidth="1"/>
    <col min="6" max="16384" width="9.140625" style="3"/>
  </cols>
  <sheetData>
    <row r="1" spans="1:5" ht="15.75" x14ac:dyDescent="0.25">
      <c r="C1" s="3"/>
      <c r="D1" s="3"/>
      <c r="E1" s="4" t="s">
        <v>0</v>
      </c>
    </row>
    <row r="2" spans="1:5" s="1" customFormat="1" ht="18.75" x14ac:dyDescent="0.3">
      <c r="A2" s="55" t="s">
        <v>161</v>
      </c>
      <c r="B2" s="55"/>
      <c r="C2" s="55"/>
      <c r="D2" s="55"/>
      <c r="E2" s="55"/>
    </row>
    <row r="3" spans="1:5" ht="22.5" customHeight="1" x14ac:dyDescent="0.25">
      <c r="A3" s="5"/>
      <c r="E3" s="48" t="s">
        <v>163</v>
      </c>
    </row>
    <row r="4" spans="1:5" ht="15.75" x14ac:dyDescent="0.25">
      <c r="A4" s="56" t="s">
        <v>164</v>
      </c>
      <c r="B4" s="56" t="s">
        <v>1</v>
      </c>
      <c r="C4" s="56" t="s">
        <v>2</v>
      </c>
      <c r="D4" s="57" t="s">
        <v>3</v>
      </c>
      <c r="E4" s="57"/>
    </row>
    <row r="5" spans="1:5" ht="58.5" customHeight="1" x14ac:dyDescent="0.25">
      <c r="A5" s="56"/>
      <c r="B5" s="56"/>
      <c r="C5" s="56"/>
      <c r="D5" s="50" t="s">
        <v>4</v>
      </c>
      <c r="E5" s="50" t="s">
        <v>5</v>
      </c>
    </row>
    <row r="6" spans="1:5" s="7" customFormat="1" ht="24" customHeight="1" x14ac:dyDescent="0.25">
      <c r="A6" s="14"/>
      <c r="B6" s="15" t="s">
        <v>6</v>
      </c>
      <c r="C6" s="51">
        <f>3459037.7+700000</f>
        <v>4159037.7</v>
      </c>
      <c r="D6" s="51">
        <v>459448.60000000003</v>
      </c>
      <c r="E6" s="51">
        <f>2999589.1+700000</f>
        <v>3699589.1</v>
      </c>
    </row>
    <row r="7" spans="1:5" s="9" customFormat="1" ht="14.25" customHeight="1" x14ac:dyDescent="0.25">
      <c r="A7" s="18" t="s">
        <v>7</v>
      </c>
      <c r="B7" s="19" t="s">
        <v>8</v>
      </c>
      <c r="C7" s="20">
        <v>8000</v>
      </c>
      <c r="D7" s="20">
        <v>8000</v>
      </c>
      <c r="E7" s="20"/>
    </row>
    <row r="8" spans="1:5" s="9" customFormat="1" ht="15.75" x14ac:dyDescent="0.25">
      <c r="A8" s="21" t="s">
        <v>7</v>
      </c>
      <c r="B8" s="19" t="s">
        <v>9</v>
      </c>
      <c r="C8" s="20">
        <v>8000</v>
      </c>
      <c r="D8" s="20">
        <v>8000</v>
      </c>
      <c r="E8" s="20"/>
    </row>
    <row r="9" spans="1:5" s="8" customFormat="1" ht="31.5" x14ac:dyDescent="0.25">
      <c r="A9" s="22"/>
      <c r="B9" s="17" t="s">
        <v>10</v>
      </c>
      <c r="C9" s="23">
        <v>8000</v>
      </c>
      <c r="D9" s="23">
        <v>8000</v>
      </c>
      <c r="E9" s="23"/>
    </row>
    <row r="10" spans="1:5" s="9" customFormat="1" ht="18.75" customHeight="1" x14ac:dyDescent="0.25">
      <c r="A10" s="18" t="s">
        <v>11</v>
      </c>
      <c r="B10" s="19" t="s">
        <v>12</v>
      </c>
      <c r="C10" s="20">
        <v>63190.3</v>
      </c>
      <c r="D10" s="20">
        <v>31485.5</v>
      </c>
      <c r="E10" s="20">
        <v>31704.799999999999</v>
      </c>
    </row>
    <row r="11" spans="1:5" s="9" customFormat="1" ht="15.75" x14ac:dyDescent="0.25">
      <c r="A11" s="21" t="s">
        <v>13</v>
      </c>
      <c r="B11" s="19" t="s">
        <v>14</v>
      </c>
      <c r="C11" s="20">
        <v>63190.3</v>
      </c>
      <c r="D11" s="20">
        <v>31485.5</v>
      </c>
      <c r="E11" s="20">
        <v>31704.799999999999</v>
      </c>
    </row>
    <row r="12" spans="1:5" s="9" customFormat="1" ht="31.5" x14ac:dyDescent="0.25">
      <c r="A12" s="22"/>
      <c r="B12" s="17" t="s">
        <v>15</v>
      </c>
      <c r="C12" s="24">
        <v>54355.600000000006</v>
      </c>
      <c r="D12" s="24">
        <v>22650.799999999999</v>
      </c>
      <c r="E12" s="24">
        <v>31704.799999999999</v>
      </c>
    </row>
    <row r="13" spans="1:5" s="9" customFormat="1" ht="15.75" x14ac:dyDescent="0.25">
      <c r="A13" s="21"/>
      <c r="B13" s="25" t="s">
        <v>16</v>
      </c>
      <c r="C13" s="23">
        <v>10995.8</v>
      </c>
      <c r="D13" s="23">
        <v>5559.8</v>
      </c>
      <c r="E13" s="23">
        <v>5436</v>
      </c>
    </row>
    <row r="14" spans="1:5" s="9" customFormat="1" ht="15.75" x14ac:dyDescent="0.25">
      <c r="A14" s="21"/>
      <c r="B14" s="25" t="s">
        <v>17</v>
      </c>
      <c r="C14" s="23">
        <v>38094.800000000003</v>
      </c>
      <c r="D14" s="23">
        <v>14544</v>
      </c>
      <c r="E14" s="23">
        <v>23550.799999999999</v>
      </c>
    </row>
    <row r="15" spans="1:5" s="10" customFormat="1" ht="15.75" x14ac:dyDescent="0.25">
      <c r="A15" s="22"/>
      <c r="B15" s="25" t="s">
        <v>18</v>
      </c>
      <c r="C15" s="23">
        <v>5265</v>
      </c>
      <c r="D15" s="23">
        <v>2547</v>
      </c>
      <c r="E15" s="23">
        <v>2718</v>
      </c>
    </row>
    <row r="16" spans="1:5" s="10" customFormat="1" ht="15.75" x14ac:dyDescent="0.25">
      <c r="A16" s="22"/>
      <c r="B16" s="17" t="s">
        <v>19</v>
      </c>
      <c r="C16" s="23">
        <v>2214.6999999999998</v>
      </c>
      <c r="D16" s="23">
        <v>2214.6999999999998</v>
      </c>
      <c r="E16" s="23"/>
    </row>
    <row r="17" spans="1:5" s="10" customFormat="1" ht="15.75" x14ac:dyDescent="0.25">
      <c r="A17" s="22"/>
      <c r="B17" s="17" t="s">
        <v>20</v>
      </c>
      <c r="C17" s="23">
        <v>6620</v>
      </c>
      <c r="D17" s="23">
        <v>6620</v>
      </c>
      <c r="E17" s="23"/>
    </row>
    <row r="18" spans="1:5" s="9" customFormat="1" ht="16.5" customHeight="1" x14ac:dyDescent="0.25">
      <c r="A18" s="18" t="s">
        <v>21</v>
      </c>
      <c r="B18" s="19" t="s">
        <v>22</v>
      </c>
      <c r="C18" s="20">
        <v>471566.6</v>
      </c>
      <c r="D18" s="20">
        <v>133616.6</v>
      </c>
      <c r="E18" s="20">
        <v>337950</v>
      </c>
    </row>
    <row r="19" spans="1:5" s="10" customFormat="1" ht="15.75" x14ac:dyDescent="0.25">
      <c r="A19" s="26">
        <v>4015</v>
      </c>
      <c r="B19" s="27" t="s">
        <v>23</v>
      </c>
      <c r="C19" s="28">
        <v>28556.6</v>
      </c>
      <c r="D19" s="28">
        <v>28556.6</v>
      </c>
      <c r="E19" s="28">
        <v>0</v>
      </c>
    </row>
    <row r="20" spans="1:5" s="10" customFormat="1" ht="15.75" x14ac:dyDescent="0.25">
      <c r="A20" s="22"/>
      <c r="B20" s="17" t="s">
        <v>24</v>
      </c>
      <c r="C20" s="23">
        <v>5434.8</v>
      </c>
      <c r="D20" s="23">
        <v>5434.8</v>
      </c>
      <c r="E20" s="28"/>
    </row>
    <row r="21" spans="1:5" s="10" customFormat="1" ht="15.75" x14ac:dyDescent="0.25">
      <c r="A21" s="22"/>
      <c r="B21" s="17" t="s">
        <v>25</v>
      </c>
      <c r="C21" s="23">
        <v>4054.9</v>
      </c>
      <c r="D21" s="23">
        <v>4054.9</v>
      </c>
      <c r="E21" s="28"/>
    </row>
    <row r="22" spans="1:5" s="10" customFormat="1" ht="15.75" x14ac:dyDescent="0.25">
      <c r="A22" s="22"/>
      <c r="B22" s="17" t="s">
        <v>26</v>
      </c>
      <c r="C22" s="23">
        <v>5051.8</v>
      </c>
      <c r="D22" s="23">
        <v>5051.8</v>
      </c>
      <c r="E22" s="28"/>
    </row>
    <row r="23" spans="1:5" s="10" customFormat="1" ht="15.75" x14ac:dyDescent="0.25">
      <c r="A23" s="22"/>
      <c r="B23" s="17" t="s">
        <v>27</v>
      </c>
      <c r="C23" s="23">
        <v>5981.7</v>
      </c>
      <c r="D23" s="23">
        <v>5981.7</v>
      </c>
      <c r="E23" s="28"/>
    </row>
    <row r="24" spans="1:5" s="10" customFormat="1" ht="15.75" x14ac:dyDescent="0.25">
      <c r="A24" s="22"/>
      <c r="B24" s="17" t="s">
        <v>28</v>
      </c>
      <c r="C24" s="23">
        <v>8033.4</v>
      </c>
      <c r="D24" s="23">
        <v>8033.4</v>
      </c>
      <c r="E24" s="28"/>
    </row>
    <row r="25" spans="1:5" s="10" customFormat="1" ht="15.75" x14ac:dyDescent="0.25">
      <c r="A25" s="26">
        <v>4302</v>
      </c>
      <c r="B25" s="27" t="s">
        <v>29</v>
      </c>
      <c r="C25" s="28">
        <v>443010</v>
      </c>
      <c r="D25" s="28">
        <v>105060</v>
      </c>
      <c r="E25" s="28">
        <v>337950</v>
      </c>
    </row>
    <row r="26" spans="1:5" s="11" customFormat="1" ht="15.75" x14ac:dyDescent="0.25">
      <c r="A26" s="29"/>
      <c r="B26" s="30" t="s">
        <v>30</v>
      </c>
      <c r="C26" s="23">
        <v>48000</v>
      </c>
      <c r="D26" s="23">
        <v>48000</v>
      </c>
      <c r="E26" s="23"/>
    </row>
    <row r="27" spans="1:5" s="11" customFormat="1" ht="31.5" x14ac:dyDescent="0.25">
      <c r="A27" s="29"/>
      <c r="B27" s="17" t="s">
        <v>31</v>
      </c>
      <c r="C27" s="23">
        <v>2000</v>
      </c>
      <c r="D27" s="23">
        <v>2000</v>
      </c>
      <c r="E27" s="23"/>
    </row>
    <row r="28" spans="1:5" s="11" customFormat="1" ht="16.5" customHeight="1" x14ac:dyDescent="0.25">
      <c r="A28" s="29"/>
      <c r="B28" s="17" t="s">
        <v>32</v>
      </c>
      <c r="C28" s="23">
        <v>10000</v>
      </c>
      <c r="D28" s="23">
        <v>10000</v>
      </c>
      <c r="E28" s="23"/>
    </row>
    <row r="29" spans="1:5" s="11" customFormat="1" ht="34.5" customHeight="1" x14ac:dyDescent="0.25">
      <c r="A29" s="29"/>
      <c r="B29" s="30" t="s">
        <v>33</v>
      </c>
      <c r="C29" s="23">
        <v>383010</v>
      </c>
      <c r="D29" s="23">
        <v>45060</v>
      </c>
      <c r="E29" s="23">
        <v>337950</v>
      </c>
    </row>
    <row r="30" spans="1:5" s="9" customFormat="1" ht="16.5" customHeight="1" x14ac:dyDescent="0.25">
      <c r="A30" s="18" t="s">
        <v>34</v>
      </c>
      <c r="B30" s="19" t="s">
        <v>35</v>
      </c>
      <c r="C30" s="20">
        <v>151902.90000000002</v>
      </c>
      <c r="D30" s="20">
        <v>108788.2</v>
      </c>
      <c r="E30" s="20">
        <v>43114.7</v>
      </c>
    </row>
    <row r="31" spans="1:5" s="10" customFormat="1" ht="15.75" x14ac:dyDescent="0.25">
      <c r="A31" s="26">
        <v>3502</v>
      </c>
      <c r="B31" s="27" t="s">
        <v>36</v>
      </c>
      <c r="C31" s="28">
        <v>21685.9</v>
      </c>
      <c r="D31" s="28">
        <v>12499.1</v>
      </c>
      <c r="E31" s="28">
        <v>9186.7999999999993</v>
      </c>
    </row>
    <row r="32" spans="1:5" s="11" customFormat="1" ht="42.75" customHeight="1" x14ac:dyDescent="0.25">
      <c r="A32" s="29"/>
      <c r="B32" s="17" t="s">
        <v>37</v>
      </c>
      <c r="C32" s="23">
        <v>13686.8</v>
      </c>
      <c r="D32" s="23">
        <v>4500</v>
      </c>
      <c r="E32" s="23">
        <v>9186.7999999999993</v>
      </c>
    </row>
    <row r="33" spans="1:5" s="11" customFormat="1" ht="47.25" x14ac:dyDescent="0.25">
      <c r="A33" s="29"/>
      <c r="B33" s="25" t="s">
        <v>38</v>
      </c>
      <c r="C33" s="23">
        <v>13686.8</v>
      </c>
      <c r="D33" s="23">
        <v>4500</v>
      </c>
      <c r="E33" s="23">
        <v>9186.7999999999993</v>
      </c>
    </row>
    <row r="34" spans="1:5" s="11" customFormat="1" ht="47.25" customHeight="1" x14ac:dyDescent="0.25">
      <c r="A34" s="29"/>
      <c r="B34" s="17" t="s">
        <v>39</v>
      </c>
      <c r="C34" s="23">
        <v>5719.1</v>
      </c>
      <c r="D34" s="23">
        <v>5719.1</v>
      </c>
      <c r="E34" s="23"/>
    </row>
    <row r="35" spans="1:5" s="11" customFormat="1" ht="31.5" x14ac:dyDescent="0.25">
      <c r="A35" s="29"/>
      <c r="B35" s="17" t="s">
        <v>40</v>
      </c>
      <c r="C35" s="23">
        <v>2280</v>
      </c>
      <c r="D35" s="23">
        <v>2280</v>
      </c>
      <c r="E35" s="23"/>
    </row>
    <row r="36" spans="1:5" s="7" customFormat="1" ht="18" customHeight="1" x14ac:dyDescent="0.25">
      <c r="A36" s="49">
        <v>3505</v>
      </c>
      <c r="B36" s="27" t="s">
        <v>41</v>
      </c>
      <c r="C36" s="31">
        <v>31756.5</v>
      </c>
      <c r="D36" s="31">
        <v>11844</v>
      </c>
      <c r="E36" s="31">
        <v>19912.5</v>
      </c>
    </row>
    <row r="37" spans="1:5" s="7" customFormat="1" ht="18" customHeight="1" x14ac:dyDescent="0.25">
      <c r="A37" s="49"/>
      <c r="B37" s="17" t="s">
        <v>42</v>
      </c>
      <c r="C37" s="32">
        <v>31756.5</v>
      </c>
      <c r="D37" s="32">
        <v>11844</v>
      </c>
      <c r="E37" s="32">
        <v>19912.5</v>
      </c>
    </row>
    <row r="38" spans="1:5" ht="45" customHeight="1" x14ac:dyDescent="0.25">
      <c r="A38" s="33"/>
      <c r="B38" s="34" t="s">
        <v>43</v>
      </c>
      <c r="C38" s="23">
        <v>31756.5</v>
      </c>
      <c r="D38" s="23">
        <v>11844</v>
      </c>
      <c r="E38" s="23">
        <v>19912.5</v>
      </c>
    </row>
    <row r="39" spans="1:5" s="10" customFormat="1" ht="17.25" customHeight="1" x14ac:dyDescent="0.25">
      <c r="A39" s="49">
        <v>3506</v>
      </c>
      <c r="B39" s="27" t="s">
        <v>44</v>
      </c>
      <c r="C39" s="28">
        <v>23627.300000000003</v>
      </c>
      <c r="D39" s="28">
        <v>18324.099999999999</v>
      </c>
      <c r="E39" s="28">
        <v>5303.2</v>
      </c>
    </row>
    <row r="40" spans="1:5" s="10" customFormat="1" ht="41.25" customHeight="1" x14ac:dyDescent="0.25">
      <c r="A40" s="49"/>
      <c r="B40" s="17" t="s">
        <v>37</v>
      </c>
      <c r="C40" s="23">
        <v>9578.4</v>
      </c>
      <c r="D40" s="23">
        <v>4275.2</v>
      </c>
      <c r="E40" s="23">
        <v>5303.2</v>
      </c>
    </row>
    <row r="41" spans="1:5" ht="31.5" x14ac:dyDescent="0.25">
      <c r="A41" s="29"/>
      <c r="B41" s="25" t="s">
        <v>45</v>
      </c>
      <c r="C41" s="23">
        <v>2394.6</v>
      </c>
      <c r="D41" s="23">
        <v>1068.8</v>
      </c>
      <c r="E41" s="23">
        <v>1325.8</v>
      </c>
    </row>
    <row r="42" spans="1:5" ht="31.5" x14ac:dyDescent="0.25">
      <c r="A42" s="29"/>
      <c r="B42" s="25" t="s">
        <v>46</v>
      </c>
      <c r="C42" s="23">
        <v>2394.6</v>
      </c>
      <c r="D42" s="23">
        <v>1068.8</v>
      </c>
      <c r="E42" s="23">
        <v>1325.8</v>
      </c>
    </row>
    <row r="43" spans="1:5" ht="31.5" x14ac:dyDescent="0.25">
      <c r="A43" s="29"/>
      <c r="B43" s="25" t="s">
        <v>47</v>
      </c>
      <c r="C43" s="23">
        <v>2394.6</v>
      </c>
      <c r="D43" s="23">
        <v>1068.8</v>
      </c>
      <c r="E43" s="23">
        <v>1325.8</v>
      </c>
    </row>
    <row r="44" spans="1:5" ht="31.5" x14ac:dyDescent="0.25">
      <c r="A44" s="29"/>
      <c r="B44" s="25" t="s">
        <v>48</v>
      </c>
      <c r="C44" s="23">
        <v>2394.6</v>
      </c>
      <c r="D44" s="23">
        <v>1068.8</v>
      </c>
      <c r="E44" s="23">
        <v>1325.8</v>
      </c>
    </row>
    <row r="45" spans="1:5" ht="15.75" x14ac:dyDescent="0.25">
      <c r="A45" s="29"/>
      <c r="B45" s="17" t="s">
        <v>49</v>
      </c>
      <c r="C45" s="23">
        <v>2944.8</v>
      </c>
      <c r="D45" s="23">
        <v>2944.8</v>
      </c>
      <c r="E45" s="23"/>
    </row>
    <row r="46" spans="1:5" ht="15.75" x14ac:dyDescent="0.25">
      <c r="A46" s="29"/>
      <c r="B46" s="17" t="s">
        <v>50</v>
      </c>
      <c r="C46" s="23">
        <v>2104.1</v>
      </c>
      <c r="D46" s="23">
        <v>2104.1</v>
      </c>
      <c r="E46" s="23"/>
    </row>
    <row r="47" spans="1:5" ht="31.5" x14ac:dyDescent="0.25">
      <c r="A47" s="29"/>
      <c r="B47" s="17" t="s">
        <v>51</v>
      </c>
      <c r="C47" s="23">
        <v>9000</v>
      </c>
      <c r="D47" s="23">
        <v>9000</v>
      </c>
      <c r="E47" s="23"/>
    </row>
    <row r="48" spans="1:5" s="7" customFormat="1" ht="18" customHeight="1" x14ac:dyDescent="0.25">
      <c r="A48" s="49">
        <v>3702</v>
      </c>
      <c r="B48" s="27" t="s">
        <v>52</v>
      </c>
      <c r="C48" s="31">
        <v>14833.2</v>
      </c>
      <c r="D48" s="31">
        <v>6121</v>
      </c>
      <c r="E48" s="31">
        <v>8712.2000000000007</v>
      </c>
    </row>
    <row r="49" spans="1:5" ht="15.75" x14ac:dyDescent="0.25">
      <c r="A49" s="33"/>
      <c r="B49" s="35" t="s">
        <v>53</v>
      </c>
      <c r="C49" s="23">
        <v>1000</v>
      </c>
      <c r="D49" s="23">
        <v>1000</v>
      </c>
      <c r="E49" s="23"/>
    </row>
    <row r="50" spans="1:5" s="7" customFormat="1" ht="73.5" customHeight="1" x14ac:dyDescent="0.25">
      <c r="A50" s="49"/>
      <c r="B50" s="17" t="s">
        <v>54</v>
      </c>
      <c r="C50" s="32">
        <v>11187.2</v>
      </c>
      <c r="D50" s="32">
        <v>2475</v>
      </c>
      <c r="E50" s="32">
        <v>8712.2000000000007</v>
      </c>
    </row>
    <row r="51" spans="1:5" s="7" customFormat="1" ht="31.5" x14ac:dyDescent="0.25">
      <c r="A51" s="49"/>
      <c r="B51" s="34" t="s">
        <v>55</v>
      </c>
      <c r="C51" s="32">
        <v>1446.8</v>
      </c>
      <c r="D51" s="31"/>
      <c r="E51" s="32">
        <v>1446.8</v>
      </c>
    </row>
    <row r="52" spans="1:5" s="7" customFormat="1" ht="31.5" x14ac:dyDescent="0.25">
      <c r="A52" s="49"/>
      <c r="B52" s="34" t="s">
        <v>56</v>
      </c>
      <c r="C52" s="32">
        <v>1446.8</v>
      </c>
      <c r="D52" s="31"/>
      <c r="E52" s="32">
        <v>1446.8</v>
      </c>
    </row>
    <row r="53" spans="1:5" s="7" customFormat="1" ht="31.5" x14ac:dyDescent="0.25">
      <c r="A53" s="49"/>
      <c r="B53" s="34" t="s">
        <v>57</v>
      </c>
      <c r="C53" s="32">
        <v>1446.8</v>
      </c>
      <c r="D53" s="31"/>
      <c r="E53" s="32">
        <v>1446.8</v>
      </c>
    </row>
    <row r="54" spans="1:5" s="7" customFormat="1" ht="31.5" x14ac:dyDescent="0.25">
      <c r="A54" s="49"/>
      <c r="B54" s="34" t="s">
        <v>58</v>
      </c>
      <c r="C54" s="32">
        <v>1446.8</v>
      </c>
      <c r="D54" s="31"/>
      <c r="E54" s="32">
        <v>1446.8</v>
      </c>
    </row>
    <row r="55" spans="1:5" s="7" customFormat="1" ht="31.5" x14ac:dyDescent="0.25">
      <c r="A55" s="49"/>
      <c r="B55" s="34" t="s">
        <v>59</v>
      </c>
      <c r="C55" s="32">
        <v>2362.5</v>
      </c>
      <c r="D55" s="32">
        <v>1012.5</v>
      </c>
      <c r="E55" s="32">
        <v>1350</v>
      </c>
    </row>
    <row r="56" spans="1:5" s="7" customFormat="1" ht="31.5" x14ac:dyDescent="0.25">
      <c r="A56" s="49"/>
      <c r="B56" s="34" t="s">
        <v>60</v>
      </c>
      <c r="C56" s="32">
        <v>3037.5</v>
      </c>
      <c r="D56" s="32">
        <v>1462.5</v>
      </c>
      <c r="E56" s="32">
        <v>1575</v>
      </c>
    </row>
    <row r="57" spans="1:5" s="7" customFormat="1" ht="31.5" x14ac:dyDescent="0.25">
      <c r="A57" s="49"/>
      <c r="B57" s="35" t="s">
        <v>61</v>
      </c>
      <c r="C57" s="32">
        <v>1170</v>
      </c>
      <c r="D57" s="32">
        <v>1170</v>
      </c>
      <c r="E57" s="32"/>
    </row>
    <row r="58" spans="1:5" s="7" customFormat="1" ht="31.5" x14ac:dyDescent="0.25">
      <c r="A58" s="49"/>
      <c r="B58" s="34" t="s">
        <v>62</v>
      </c>
      <c r="C58" s="32">
        <v>1170</v>
      </c>
      <c r="D58" s="32">
        <v>1170</v>
      </c>
      <c r="E58" s="32"/>
    </row>
    <row r="59" spans="1:5" s="7" customFormat="1" ht="47.25" x14ac:dyDescent="0.25">
      <c r="A59" s="49"/>
      <c r="B59" s="35" t="s">
        <v>63</v>
      </c>
      <c r="C59" s="32">
        <v>1476</v>
      </c>
      <c r="D59" s="32">
        <v>1476</v>
      </c>
      <c r="E59" s="32"/>
    </row>
    <row r="60" spans="1:5" s="7" customFormat="1" ht="31.5" x14ac:dyDescent="0.25">
      <c r="A60" s="49"/>
      <c r="B60" s="34" t="s">
        <v>64</v>
      </c>
      <c r="C60" s="32">
        <v>1476</v>
      </c>
      <c r="D60" s="32">
        <v>1476</v>
      </c>
      <c r="E60" s="32"/>
    </row>
    <row r="61" spans="1:5" ht="16.5" customHeight="1" x14ac:dyDescent="0.25">
      <c r="A61" s="36">
        <v>8812</v>
      </c>
      <c r="B61" s="27" t="s">
        <v>65</v>
      </c>
      <c r="C61" s="28">
        <v>60000</v>
      </c>
      <c r="D61" s="28">
        <v>60000</v>
      </c>
      <c r="E61" s="28">
        <v>0</v>
      </c>
    </row>
    <row r="62" spans="1:5" s="11" customFormat="1" ht="31.5" x14ac:dyDescent="0.25">
      <c r="A62" s="29"/>
      <c r="B62" s="17" t="s">
        <v>162</v>
      </c>
      <c r="C62" s="23">
        <v>60000</v>
      </c>
      <c r="D62" s="23">
        <v>60000</v>
      </c>
      <c r="E62" s="23"/>
    </row>
    <row r="63" spans="1:5" s="9" customFormat="1" ht="17.25" customHeight="1" x14ac:dyDescent="0.25">
      <c r="A63" s="18" t="s">
        <v>66</v>
      </c>
      <c r="B63" s="19" t="s">
        <v>67</v>
      </c>
      <c r="C63" s="20">
        <v>18000</v>
      </c>
      <c r="D63" s="20">
        <v>18000</v>
      </c>
      <c r="E63" s="20">
        <v>0</v>
      </c>
    </row>
    <row r="64" spans="1:5" s="7" customFormat="1" ht="31.5" x14ac:dyDescent="0.25">
      <c r="A64" s="18" t="s">
        <v>68</v>
      </c>
      <c r="B64" s="27" t="s">
        <v>69</v>
      </c>
      <c r="C64" s="20">
        <v>18000</v>
      </c>
      <c r="D64" s="20">
        <v>18000</v>
      </c>
      <c r="E64" s="20">
        <v>0</v>
      </c>
    </row>
    <row r="65" spans="1:5" s="7" customFormat="1" ht="31.5" x14ac:dyDescent="0.25">
      <c r="A65" s="29"/>
      <c r="B65" s="17" t="s">
        <v>70</v>
      </c>
      <c r="C65" s="23">
        <v>18000</v>
      </c>
      <c r="D65" s="24">
        <v>18000</v>
      </c>
      <c r="E65" s="24"/>
    </row>
    <row r="66" spans="1:5" s="9" customFormat="1" ht="21" customHeight="1" x14ac:dyDescent="0.25">
      <c r="A66" s="18" t="s">
        <v>71</v>
      </c>
      <c r="B66" s="19" t="s">
        <v>72</v>
      </c>
      <c r="C66" s="20">
        <f>2521223.4+700000</f>
        <v>3221223.4</v>
      </c>
      <c r="D66" s="20">
        <v>13262.5</v>
      </c>
      <c r="E66" s="20">
        <f>2507960.9+700000</f>
        <v>3207960.9</v>
      </c>
    </row>
    <row r="67" spans="1:5" s="7" customFormat="1" ht="15.75" x14ac:dyDescent="0.25">
      <c r="A67" s="18" t="s">
        <v>73</v>
      </c>
      <c r="B67" s="27" t="s">
        <v>74</v>
      </c>
      <c r="C67" s="20">
        <f>2521223.4+700000</f>
        <v>3221223.4</v>
      </c>
      <c r="D67" s="20">
        <v>13262.5</v>
      </c>
      <c r="E67" s="20">
        <f>2507960.9+700000</f>
        <v>3207960.9</v>
      </c>
    </row>
    <row r="68" spans="1:5" s="7" customFormat="1" ht="15.75" x14ac:dyDescent="0.25">
      <c r="A68" s="29"/>
      <c r="B68" s="17" t="s">
        <v>75</v>
      </c>
      <c r="C68" s="23">
        <v>1191073.5</v>
      </c>
      <c r="D68" s="24"/>
      <c r="E68" s="24">
        <v>1191073.5</v>
      </c>
    </row>
    <row r="69" spans="1:5" s="7" customFormat="1" ht="15.75" x14ac:dyDescent="0.25">
      <c r="A69" s="38"/>
      <c r="B69" s="17" t="s">
        <v>76</v>
      </c>
      <c r="C69" s="23">
        <v>512450</v>
      </c>
      <c r="D69" s="24"/>
      <c r="E69" s="24">
        <v>512450</v>
      </c>
    </row>
    <row r="70" spans="1:5" s="7" customFormat="1" ht="32.25" customHeight="1" x14ac:dyDescent="0.25">
      <c r="A70" s="38"/>
      <c r="B70" s="17" t="s">
        <v>77</v>
      </c>
      <c r="C70" s="23">
        <v>217699.9</v>
      </c>
      <c r="D70" s="24">
        <v>13262.5</v>
      </c>
      <c r="E70" s="24">
        <v>204437.4</v>
      </c>
    </row>
    <row r="71" spans="1:5" s="7" customFormat="1" ht="32.25" customHeight="1" x14ac:dyDescent="0.25">
      <c r="A71" s="38"/>
      <c r="B71" s="52" t="s">
        <v>165</v>
      </c>
      <c r="C71" s="23">
        <v>1300000</v>
      </c>
      <c r="D71" s="53"/>
      <c r="E71" s="24">
        <v>1300000</v>
      </c>
    </row>
    <row r="72" spans="1:5" s="9" customFormat="1" ht="16.5" customHeight="1" x14ac:dyDescent="0.25">
      <c r="A72" s="18" t="s">
        <v>78</v>
      </c>
      <c r="B72" s="19" t="s">
        <v>79</v>
      </c>
      <c r="C72" s="20">
        <v>72482.2</v>
      </c>
      <c r="D72" s="20">
        <v>19653.7</v>
      </c>
      <c r="E72" s="20">
        <v>52828.5</v>
      </c>
    </row>
    <row r="73" spans="1:5" s="9" customFormat="1" ht="31.5" x14ac:dyDescent="0.25">
      <c r="A73" s="49">
        <v>5102</v>
      </c>
      <c r="B73" s="19" t="s">
        <v>80</v>
      </c>
      <c r="C73" s="20">
        <v>43321.599999999999</v>
      </c>
      <c r="D73" s="20">
        <v>597.1</v>
      </c>
      <c r="E73" s="20">
        <v>42724.5</v>
      </c>
    </row>
    <row r="74" spans="1:5" s="9" customFormat="1" ht="31.5" x14ac:dyDescent="0.25">
      <c r="A74" s="29"/>
      <c r="B74" s="39" t="s">
        <v>81</v>
      </c>
      <c r="C74" s="23">
        <v>7349.7</v>
      </c>
      <c r="D74" s="24"/>
      <c r="E74" s="24">
        <v>7349.7</v>
      </c>
    </row>
    <row r="75" spans="1:5" s="9" customFormat="1" ht="18" customHeight="1" x14ac:dyDescent="0.25">
      <c r="A75" s="38"/>
      <c r="B75" s="39" t="s">
        <v>82</v>
      </c>
      <c r="C75" s="23">
        <v>22207.1</v>
      </c>
      <c r="D75" s="24">
        <v>7.1</v>
      </c>
      <c r="E75" s="24">
        <v>22200</v>
      </c>
    </row>
    <row r="76" spans="1:5" s="9" customFormat="1" ht="17.25" customHeight="1" x14ac:dyDescent="0.25">
      <c r="A76" s="38"/>
      <c r="B76" s="39" t="s">
        <v>83</v>
      </c>
      <c r="C76" s="23">
        <v>13174.8</v>
      </c>
      <c r="D76" s="24"/>
      <c r="E76" s="24">
        <v>13174.8</v>
      </c>
    </row>
    <row r="77" spans="1:5" s="9" customFormat="1" ht="30" customHeight="1" x14ac:dyDescent="0.25">
      <c r="A77" s="29"/>
      <c r="B77" s="39" t="s">
        <v>84</v>
      </c>
      <c r="C77" s="23">
        <v>590</v>
      </c>
      <c r="D77" s="24">
        <v>590</v>
      </c>
      <c r="E77" s="24"/>
    </row>
    <row r="78" spans="1:5" s="10" customFormat="1" ht="15.75" x14ac:dyDescent="0.25">
      <c r="A78" s="26">
        <v>7504</v>
      </c>
      <c r="B78" s="27" t="s">
        <v>85</v>
      </c>
      <c r="C78" s="28">
        <v>10104</v>
      </c>
      <c r="D78" s="28">
        <v>0</v>
      </c>
      <c r="E78" s="28">
        <v>10104</v>
      </c>
    </row>
    <row r="79" spans="1:5" s="11" customFormat="1" ht="15.75" x14ac:dyDescent="0.25">
      <c r="A79" s="29"/>
      <c r="B79" s="35" t="s">
        <v>86</v>
      </c>
      <c r="C79" s="23">
        <v>10104</v>
      </c>
      <c r="D79" s="23"/>
      <c r="E79" s="23">
        <v>10104</v>
      </c>
    </row>
    <row r="80" spans="1:5" s="7" customFormat="1" ht="15.75" x14ac:dyDescent="0.25">
      <c r="A80" s="49">
        <v>8809</v>
      </c>
      <c r="B80" s="19" t="s">
        <v>87</v>
      </c>
      <c r="C80" s="31">
        <v>10056.6</v>
      </c>
      <c r="D80" s="31">
        <v>10056.6</v>
      </c>
      <c r="E80" s="31">
        <v>0</v>
      </c>
    </row>
    <row r="81" spans="1:5" s="7" customFormat="1" ht="45" customHeight="1" x14ac:dyDescent="0.25">
      <c r="A81" s="29"/>
      <c r="B81" s="35" t="s">
        <v>88</v>
      </c>
      <c r="C81" s="23">
        <v>10056.6</v>
      </c>
      <c r="D81" s="23">
        <v>10056.6</v>
      </c>
      <c r="E81" s="23"/>
    </row>
    <row r="82" spans="1:5" s="7" customFormat="1" ht="15.75" x14ac:dyDescent="0.25">
      <c r="A82" s="49">
        <v>8810</v>
      </c>
      <c r="B82" s="19" t="s">
        <v>89</v>
      </c>
      <c r="C82" s="31">
        <v>9000</v>
      </c>
      <c r="D82" s="31">
        <v>9000</v>
      </c>
      <c r="E82" s="31"/>
    </row>
    <row r="83" spans="1:5" s="11" customFormat="1" ht="31.5" x14ac:dyDescent="0.25">
      <c r="A83" s="29"/>
      <c r="B83" s="35" t="s">
        <v>90</v>
      </c>
      <c r="C83" s="23">
        <v>9000</v>
      </c>
      <c r="D83" s="23">
        <v>9000</v>
      </c>
      <c r="E83" s="23"/>
    </row>
    <row r="84" spans="1:5" s="9" customFormat="1" ht="16.5" customHeight="1" x14ac:dyDescent="0.25">
      <c r="A84" s="18" t="s">
        <v>91</v>
      </c>
      <c r="B84" s="19" t="s">
        <v>92</v>
      </c>
      <c r="C84" s="20">
        <v>84400.9</v>
      </c>
      <c r="D84" s="20">
        <v>84400.9</v>
      </c>
      <c r="E84" s="20">
        <v>0</v>
      </c>
    </row>
    <row r="85" spans="1:5" s="9" customFormat="1" ht="31.5" x14ac:dyDescent="0.25">
      <c r="A85" s="21" t="s">
        <v>93</v>
      </c>
      <c r="B85" s="19" t="s">
        <v>94</v>
      </c>
      <c r="C85" s="20">
        <v>606.29999999999995</v>
      </c>
      <c r="D85" s="20">
        <v>606.29999999999995</v>
      </c>
      <c r="E85" s="20"/>
    </row>
    <row r="86" spans="1:5" s="9" customFormat="1" ht="42.75" customHeight="1" x14ac:dyDescent="0.25">
      <c r="A86" s="29"/>
      <c r="B86" s="30" t="s">
        <v>95</v>
      </c>
      <c r="C86" s="24">
        <v>606.29999999999995</v>
      </c>
      <c r="D86" s="23">
        <v>606.29999999999995</v>
      </c>
      <c r="E86" s="20"/>
    </row>
    <row r="87" spans="1:5" s="7" customFormat="1" ht="31.5" x14ac:dyDescent="0.25">
      <c r="A87" s="21" t="s">
        <v>96</v>
      </c>
      <c r="B87" s="19" t="s">
        <v>97</v>
      </c>
      <c r="C87" s="31">
        <v>31000</v>
      </c>
      <c r="D87" s="31">
        <v>31000</v>
      </c>
      <c r="E87" s="31">
        <v>0</v>
      </c>
    </row>
    <row r="88" spans="1:5" s="11" customFormat="1" ht="31.5" x14ac:dyDescent="0.25">
      <c r="A88" s="29"/>
      <c r="B88" s="30" t="s">
        <v>98</v>
      </c>
      <c r="C88" s="23">
        <v>2000</v>
      </c>
      <c r="D88" s="23">
        <v>2000</v>
      </c>
      <c r="E88" s="23"/>
    </row>
    <row r="89" spans="1:5" s="11" customFormat="1" ht="47.25" x14ac:dyDescent="0.25">
      <c r="A89" s="22"/>
      <c r="B89" s="30" t="s">
        <v>99</v>
      </c>
      <c r="C89" s="23">
        <v>5000</v>
      </c>
      <c r="D89" s="23">
        <v>5000</v>
      </c>
      <c r="E89" s="23"/>
    </row>
    <row r="90" spans="1:5" s="11" customFormat="1" ht="31.5" x14ac:dyDescent="0.25">
      <c r="A90" s="22"/>
      <c r="B90" s="30" t="s">
        <v>100</v>
      </c>
      <c r="C90" s="23">
        <v>17000</v>
      </c>
      <c r="D90" s="23">
        <v>17000</v>
      </c>
      <c r="E90" s="23"/>
    </row>
    <row r="91" spans="1:5" s="11" customFormat="1" ht="31.5" x14ac:dyDescent="0.25">
      <c r="A91" s="22"/>
      <c r="B91" s="30" t="s">
        <v>101</v>
      </c>
      <c r="C91" s="23">
        <v>1000</v>
      </c>
      <c r="D91" s="23">
        <v>1000</v>
      </c>
      <c r="E91" s="23"/>
    </row>
    <row r="92" spans="1:5" s="11" customFormat="1" ht="47.25" x14ac:dyDescent="0.25">
      <c r="A92" s="22"/>
      <c r="B92" s="30" t="s">
        <v>102</v>
      </c>
      <c r="C92" s="23">
        <v>3000</v>
      </c>
      <c r="D92" s="23">
        <v>3000</v>
      </c>
      <c r="E92" s="23"/>
    </row>
    <row r="93" spans="1:5" s="11" customFormat="1" ht="31.5" x14ac:dyDescent="0.25">
      <c r="A93" s="22"/>
      <c r="B93" s="30" t="s">
        <v>103</v>
      </c>
      <c r="C93" s="23">
        <v>2000</v>
      </c>
      <c r="D93" s="23">
        <v>2000</v>
      </c>
      <c r="E93" s="23"/>
    </row>
    <row r="94" spans="1:5" s="11" customFormat="1" ht="31.5" x14ac:dyDescent="0.25">
      <c r="A94" s="22"/>
      <c r="B94" s="30" t="s">
        <v>104</v>
      </c>
      <c r="C94" s="23">
        <v>500</v>
      </c>
      <c r="D94" s="23">
        <v>500</v>
      </c>
      <c r="E94" s="23"/>
    </row>
    <row r="95" spans="1:5" s="11" customFormat="1" ht="46.5" customHeight="1" x14ac:dyDescent="0.25">
      <c r="A95" s="22"/>
      <c r="B95" s="25" t="s">
        <v>105</v>
      </c>
      <c r="C95" s="23">
        <v>500</v>
      </c>
      <c r="D95" s="23">
        <v>500</v>
      </c>
      <c r="E95" s="23"/>
    </row>
    <row r="96" spans="1:5" s="11" customFormat="1" ht="15.75" x14ac:dyDescent="0.25">
      <c r="A96" s="22"/>
      <c r="B96" s="30" t="s">
        <v>106</v>
      </c>
      <c r="C96" s="23">
        <v>500</v>
      </c>
      <c r="D96" s="23">
        <v>500</v>
      </c>
      <c r="E96" s="23"/>
    </row>
    <row r="97" spans="1:5" s="11" customFormat="1" ht="47.25" x14ac:dyDescent="0.25">
      <c r="A97" s="22"/>
      <c r="B97" s="25" t="s">
        <v>107</v>
      </c>
      <c r="C97" s="23">
        <v>500</v>
      </c>
      <c r="D97" s="23">
        <v>500</v>
      </c>
      <c r="E97" s="23"/>
    </row>
    <row r="98" spans="1:5" s="7" customFormat="1" ht="15" customHeight="1" x14ac:dyDescent="0.25">
      <c r="A98" s="26">
        <v>8602</v>
      </c>
      <c r="B98" s="19" t="s">
        <v>108</v>
      </c>
      <c r="C98" s="31">
        <v>12000</v>
      </c>
      <c r="D98" s="31">
        <v>12000</v>
      </c>
      <c r="E98" s="31">
        <v>0</v>
      </c>
    </row>
    <row r="99" spans="1:5" s="11" customFormat="1" ht="30" customHeight="1" x14ac:dyDescent="0.25">
      <c r="A99" s="29"/>
      <c r="B99" s="17" t="s">
        <v>109</v>
      </c>
      <c r="C99" s="23">
        <v>4000</v>
      </c>
      <c r="D99" s="23">
        <v>4000</v>
      </c>
      <c r="E99" s="23"/>
    </row>
    <row r="100" spans="1:5" s="11" customFormat="1" ht="47.25" x14ac:dyDescent="0.25">
      <c r="A100" s="29"/>
      <c r="B100" s="17" t="s">
        <v>110</v>
      </c>
      <c r="C100" s="23">
        <v>8000</v>
      </c>
      <c r="D100" s="23">
        <v>8000</v>
      </c>
      <c r="E100" s="23"/>
    </row>
    <row r="101" spans="1:5" s="7" customFormat="1" ht="15.75" x14ac:dyDescent="0.25">
      <c r="A101" s="49">
        <v>8808</v>
      </c>
      <c r="B101" s="19" t="s">
        <v>111</v>
      </c>
      <c r="C101" s="31">
        <v>1610</v>
      </c>
      <c r="D101" s="31">
        <v>1610</v>
      </c>
      <c r="E101" s="31">
        <v>0</v>
      </c>
    </row>
    <row r="102" spans="1:5" ht="31.5" x14ac:dyDescent="0.25">
      <c r="A102" s="29"/>
      <c r="B102" s="35" t="s">
        <v>112</v>
      </c>
      <c r="C102" s="23">
        <v>1610</v>
      </c>
      <c r="D102" s="23">
        <v>1610</v>
      </c>
      <c r="E102" s="23"/>
    </row>
    <row r="103" spans="1:5" s="7" customFormat="1" ht="16.5" customHeight="1" x14ac:dyDescent="0.25">
      <c r="A103" s="49">
        <v>8809</v>
      </c>
      <c r="B103" s="19" t="s">
        <v>87</v>
      </c>
      <c r="C103" s="31">
        <v>39184.6</v>
      </c>
      <c r="D103" s="31">
        <v>39184.6</v>
      </c>
      <c r="E103" s="31">
        <v>0</v>
      </c>
    </row>
    <row r="104" spans="1:5" ht="41.25" customHeight="1" x14ac:dyDescent="0.25">
      <c r="A104" s="29"/>
      <c r="B104" s="35" t="s">
        <v>113</v>
      </c>
      <c r="C104" s="23">
        <v>7000</v>
      </c>
      <c r="D104" s="23">
        <v>7000</v>
      </c>
      <c r="E104" s="23"/>
    </row>
    <row r="105" spans="1:5" ht="47.25" customHeight="1" x14ac:dyDescent="0.25">
      <c r="A105" s="29"/>
      <c r="B105" s="35" t="s">
        <v>114</v>
      </c>
      <c r="C105" s="23">
        <v>16000</v>
      </c>
      <c r="D105" s="23">
        <v>16000</v>
      </c>
      <c r="E105" s="23"/>
    </row>
    <row r="106" spans="1:5" ht="47.25" x14ac:dyDescent="0.25">
      <c r="A106" s="22"/>
      <c r="B106" s="35" t="s">
        <v>115</v>
      </c>
      <c r="C106" s="23">
        <v>1495.8</v>
      </c>
      <c r="D106" s="23">
        <v>1495.8</v>
      </c>
      <c r="E106" s="23"/>
    </row>
    <row r="107" spans="1:5" s="11" customFormat="1" ht="47.25" x14ac:dyDescent="0.25">
      <c r="A107" s="29"/>
      <c r="B107" s="35" t="s">
        <v>116</v>
      </c>
      <c r="C107" s="23">
        <v>14688.8</v>
      </c>
      <c r="D107" s="23">
        <v>14688.8</v>
      </c>
      <c r="E107" s="23"/>
    </row>
    <row r="108" spans="1:5" s="9" customFormat="1" ht="17.25" customHeight="1" x14ac:dyDescent="0.25">
      <c r="A108" s="18" t="s">
        <v>117</v>
      </c>
      <c r="B108" s="19" t="s">
        <v>118</v>
      </c>
      <c r="C108" s="20">
        <v>52173.4</v>
      </c>
      <c r="D108" s="20">
        <v>36241.199999999997</v>
      </c>
      <c r="E108" s="20">
        <v>15932.2</v>
      </c>
    </row>
    <row r="109" spans="1:5" s="9" customFormat="1" ht="15.75" x14ac:dyDescent="0.25">
      <c r="A109" s="21" t="s">
        <v>119</v>
      </c>
      <c r="B109" s="19" t="s">
        <v>120</v>
      </c>
      <c r="C109" s="20">
        <v>4471.3999999999996</v>
      </c>
      <c r="D109" s="20">
        <v>4471.3999999999996</v>
      </c>
      <c r="E109" s="20">
        <v>0</v>
      </c>
    </row>
    <row r="110" spans="1:5" s="7" customFormat="1" ht="38.25" customHeight="1" x14ac:dyDescent="0.25">
      <c r="A110" s="22"/>
      <c r="B110" s="17" t="s">
        <v>121</v>
      </c>
      <c r="C110" s="23">
        <v>4471.3999999999996</v>
      </c>
      <c r="D110" s="23">
        <v>4471.3999999999996</v>
      </c>
      <c r="E110" s="40"/>
    </row>
    <row r="111" spans="1:5" s="7" customFormat="1" ht="31.5" x14ac:dyDescent="0.25">
      <c r="A111" s="26">
        <v>8019</v>
      </c>
      <c r="B111" s="19" t="s">
        <v>122</v>
      </c>
      <c r="C111" s="31">
        <v>39057</v>
      </c>
      <c r="D111" s="31">
        <v>23124.799999999999</v>
      </c>
      <c r="E111" s="31">
        <v>15932.2</v>
      </c>
    </row>
    <row r="112" spans="1:5" s="7" customFormat="1" ht="76.5" customHeight="1" x14ac:dyDescent="0.25">
      <c r="A112" s="26"/>
      <c r="B112" s="17" t="s">
        <v>54</v>
      </c>
      <c r="C112" s="32">
        <v>24057</v>
      </c>
      <c r="D112" s="32">
        <v>8124.8</v>
      </c>
      <c r="E112" s="32">
        <v>15932.2</v>
      </c>
    </row>
    <row r="113" spans="1:5" s="7" customFormat="1" ht="44.25" customHeight="1" x14ac:dyDescent="0.25">
      <c r="A113" s="41"/>
      <c r="B113" s="25" t="s">
        <v>123</v>
      </c>
      <c r="C113" s="23">
        <v>24057</v>
      </c>
      <c r="D113" s="23">
        <v>8124.8</v>
      </c>
      <c r="E113" s="23">
        <v>15932.2</v>
      </c>
    </row>
    <row r="114" spans="1:5" s="7" customFormat="1" ht="31.5" x14ac:dyDescent="0.25">
      <c r="A114" s="41"/>
      <c r="B114" s="17" t="s">
        <v>124</v>
      </c>
      <c r="C114" s="23">
        <v>15000</v>
      </c>
      <c r="D114" s="23">
        <v>15000</v>
      </c>
      <c r="E114" s="23"/>
    </row>
    <row r="115" spans="1:5" s="7" customFormat="1" ht="17.25" customHeight="1" x14ac:dyDescent="0.25">
      <c r="A115" s="26">
        <v>9009</v>
      </c>
      <c r="B115" s="19" t="s">
        <v>125</v>
      </c>
      <c r="C115" s="31">
        <v>385</v>
      </c>
      <c r="D115" s="31">
        <v>385</v>
      </c>
      <c r="E115" s="31"/>
    </row>
    <row r="116" spans="1:5" s="11" customFormat="1" ht="48" customHeight="1" x14ac:dyDescent="0.25">
      <c r="A116" s="29"/>
      <c r="B116" s="17" t="s">
        <v>126</v>
      </c>
      <c r="C116" s="23">
        <v>385</v>
      </c>
      <c r="D116" s="23">
        <v>385</v>
      </c>
      <c r="E116" s="23"/>
    </row>
    <row r="117" spans="1:5" s="11" customFormat="1" ht="15.75" x14ac:dyDescent="0.25">
      <c r="A117" s="26">
        <v>9010</v>
      </c>
      <c r="B117" s="19" t="s">
        <v>127</v>
      </c>
      <c r="C117" s="31">
        <v>8260</v>
      </c>
      <c r="D117" s="31">
        <v>8260</v>
      </c>
      <c r="E117" s="23"/>
    </row>
    <row r="118" spans="1:5" s="11" customFormat="1" ht="49.5" customHeight="1" x14ac:dyDescent="0.25">
      <c r="A118" s="29"/>
      <c r="B118" s="17" t="s">
        <v>128</v>
      </c>
      <c r="C118" s="23">
        <v>8260</v>
      </c>
      <c r="D118" s="23">
        <v>8260</v>
      </c>
      <c r="E118" s="23"/>
    </row>
    <row r="119" spans="1:5" s="9" customFormat="1" ht="15" customHeight="1" x14ac:dyDescent="0.25">
      <c r="A119" s="18" t="s">
        <v>129</v>
      </c>
      <c r="B119" s="19" t="s">
        <v>130</v>
      </c>
      <c r="C119" s="20">
        <v>6000</v>
      </c>
      <c r="D119" s="20">
        <v>6000</v>
      </c>
      <c r="E119" s="20"/>
    </row>
    <row r="120" spans="1:5" s="7" customFormat="1" ht="15.75" x14ac:dyDescent="0.25">
      <c r="A120" s="26">
        <v>3602</v>
      </c>
      <c r="B120" s="19" t="s">
        <v>131</v>
      </c>
      <c r="C120" s="31">
        <v>6000</v>
      </c>
      <c r="D120" s="31">
        <v>6000</v>
      </c>
      <c r="E120" s="31">
        <v>0</v>
      </c>
    </row>
    <row r="121" spans="1:5" s="12" customFormat="1" ht="15.75" x14ac:dyDescent="0.25">
      <c r="A121" s="41"/>
      <c r="B121" s="17" t="s">
        <v>132</v>
      </c>
      <c r="C121" s="23">
        <v>6000</v>
      </c>
      <c r="D121" s="23">
        <v>6000</v>
      </c>
      <c r="E121" s="23"/>
    </row>
    <row r="122" spans="1:5" s="13" customFormat="1" ht="16.5" customHeight="1" x14ac:dyDescent="0.2">
      <c r="A122" s="26" t="s">
        <v>133</v>
      </c>
      <c r="B122" s="19" t="s">
        <v>134</v>
      </c>
      <c r="C122" s="31">
        <v>10098</v>
      </c>
      <c r="D122" s="31">
        <v>0</v>
      </c>
      <c r="E122" s="31">
        <v>10098</v>
      </c>
    </row>
    <row r="123" spans="1:5" s="7" customFormat="1" ht="15.75" x14ac:dyDescent="0.25">
      <c r="A123" s="26">
        <v>8806</v>
      </c>
      <c r="B123" s="19" t="s">
        <v>135</v>
      </c>
      <c r="C123" s="31">
        <v>10098</v>
      </c>
      <c r="D123" s="31">
        <v>0</v>
      </c>
      <c r="E123" s="31">
        <v>10098</v>
      </c>
    </row>
    <row r="124" spans="1:5" s="12" customFormat="1" ht="28.5" customHeight="1" x14ac:dyDescent="0.25">
      <c r="A124" s="41"/>
      <c r="B124" s="17" t="s">
        <v>136</v>
      </c>
      <c r="C124" s="23">
        <v>10098</v>
      </c>
      <c r="D124" s="23"/>
      <c r="E124" s="23">
        <v>10098</v>
      </c>
    </row>
    <row r="125" spans="1:5" s="12" customFormat="1" ht="15.75" x14ac:dyDescent="0.25">
      <c r="A125" s="16"/>
      <c r="B125" s="17"/>
      <c r="C125" s="23"/>
      <c r="D125" s="23"/>
      <c r="E125" s="23"/>
    </row>
    <row r="126" spans="1:5" s="7" customFormat="1" ht="21.75" customHeight="1" x14ac:dyDescent="0.25">
      <c r="A126" s="54" t="s">
        <v>137</v>
      </c>
      <c r="B126" s="54"/>
      <c r="C126" s="20">
        <f>3459037.7+700000</f>
        <v>4159037.7</v>
      </c>
      <c r="D126" s="20">
        <v>459448.6</v>
      </c>
      <c r="E126" s="20">
        <f>2999589.1+700000</f>
        <v>3699589.1</v>
      </c>
    </row>
    <row r="127" spans="1:5" s="7" customFormat="1" ht="18" customHeight="1" x14ac:dyDescent="0.25">
      <c r="A127" s="21" t="s">
        <v>138</v>
      </c>
      <c r="B127" s="42" t="s">
        <v>139</v>
      </c>
      <c r="C127" s="20">
        <v>8000</v>
      </c>
      <c r="D127" s="20">
        <v>8000</v>
      </c>
      <c r="E127" s="40"/>
    </row>
    <row r="128" spans="1:5" ht="15.75" x14ac:dyDescent="0.25">
      <c r="A128" s="16" t="s">
        <v>7</v>
      </c>
      <c r="B128" s="35" t="s">
        <v>9</v>
      </c>
      <c r="C128" s="23">
        <v>8000</v>
      </c>
      <c r="D128" s="23">
        <v>8000</v>
      </c>
      <c r="E128" s="23"/>
    </row>
    <row r="129" spans="1:5" s="7" customFormat="1" ht="17.25" customHeight="1" x14ac:dyDescent="0.25">
      <c r="A129" s="21" t="s">
        <v>140</v>
      </c>
      <c r="B129" s="42" t="s">
        <v>141</v>
      </c>
      <c r="C129" s="20">
        <v>63190.3</v>
      </c>
      <c r="D129" s="20">
        <v>31485.5</v>
      </c>
      <c r="E129" s="20">
        <v>31704.799999999999</v>
      </c>
    </row>
    <row r="130" spans="1:5" ht="15.75" x14ac:dyDescent="0.25">
      <c r="A130" s="16" t="s">
        <v>13</v>
      </c>
      <c r="B130" s="35" t="s">
        <v>14</v>
      </c>
      <c r="C130" s="23">
        <v>63190.3</v>
      </c>
      <c r="D130" s="23">
        <v>31485.5</v>
      </c>
      <c r="E130" s="23">
        <v>31704.799999999999</v>
      </c>
    </row>
    <row r="131" spans="1:5" s="7" customFormat="1" ht="18" customHeight="1" x14ac:dyDescent="0.25">
      <c r="A131" s="21" t="s">
        <v>142</v>
      </c>
      <c r="B131" s="42" t="s">
        <v>143</v>
      </c>
      <c r="C131" s="20">
        <v>18000</v>
      </c>
      <c r="D131" s="20">
        <v>18000</v>
      </c>
      <c r="E131" s="20"/>
    </row>
    <row r="132" spans="1:5" ht="31.5" x14ac:dyDescent="0.25">
      <c r="A132" s="16" t="s">
        <v>68</v>
      </c>
      <c r="B132" s="35" t="s">
        <v>69</v>
      </c>
      <c r="C132" s="23">
        <v>18000</v>
      </c>
      <c r="D132" s="23">
        <v>18000</v>
      </c>
      <c r="E132" s="23"/>
    </row>
    <row r="133" spans="1:5" ht="18" customHeight="1" x14ac:dyDescent="0.25">
      <c r="A133" s="21" t="s">
        <v>144</v>
      </c>
      <c r="B133" s="19" t="s">
        <v>145</v>
      </c>
      <c r="C133" s="20">
        <v>606.29999999999995</v>
      </c>
      <c r="D133" s="20">
        <v>606.29999999999995</v>
      </c>
      <c r="E133" s="23"/>
    </row>
    <row r="134" spans="1:5" ht="31.5" x14ac:dyDescent="0.25">
      <c r="A134" s="16" t="s">
        <v>93</v>
      </c>
      <c r="B134" s="35" t="s">
        <v>94</v>
      </c>
      <c r="C134" s="23">
        <v>606.29999999999995</v>
      </c>
      <c r="D134" s="23">
        <v>606.29999999999995</v>
      </c>
      <c r="E134" s="23"/>
    </row>
    <row r="135" spans="1:5" ht="16.5" customHeight="1" x14ac:dyDescent="0.25">
      <c r="A135" s="21" t="s">
        <v>146</v>
      </c>
      <c r="B135" s="19" t="s">
        <v>147</v>
      </c>
      <c r="C135" s="28">
        <v>77069.700000000012</v>
      </c>
      <c r="D135" s="28">
        <v>42667.199999999997</v>
      </c>
      <c r="E135" s="28">
        <v>34402.5</v>
      </c>
    </row>
    <row r="136" spans="1:5" ht="15.75" x14ac:dyDescent="0.25">
      <c r="A136" s="43">
        <v>3502</v>
      </c>
      <c r="B136" s="17" t="s">
        <v>36</v>
      </c>
      <c r="C136" s="23">
        <v>21685.9</v>
      </c>
      <c r="D136" s="23">
        <v>12499.1</v>
      </c>
      <c r="E136" s="23">
        <v>9186.7999999999993</v>
      </c>
    </row>
    <row r="137" spans="1:5" ht="15.75" x14ac:dyDescent="0.25">
      <c r="A137" s="37">
        <v>3505</v>
      </c>
      <c r="B137" s="17" t="s">
        <v>41</v>
      </c>
      <c r="C137" s="23">
        <v>31756.5</v>
      </c>
      <c r="D137" s="23">
        <v>11844</v>
      </c>
      <c r="E137" s="23">
        <v>19912.5</v>
      </c>
    </row>
    <row r="138" spans="1:5" ht="15.75" x14ac:dyDescent="0.25">
      <c r="A138" s="37">
        <v>3506</v>
      </c>
      <c r="B138" s="17" t="s">
        <v>44</v>
      </c>
      <c r="C138" s="23">
        <v>23627.300000000003</v>
      </c>
      <c r="D138" s="23">
        <v>18324.099999999999</v>
      </c>
      <c r="E138" s="23">
        <v>5303.2</v>
      </c>
    </row>
    <row r="139" spans="1:5" ht="20.25" customHeight="1" x14ac:dyDescent="0.25">
      <c r="A139" s="21">
        <v>36</v>
      </c>
      <c r="B139" s="19" t="s">
        <v>148</v>
      </c>
      <c r="C139" s="28">
        <v>6000</v>
      </c>
      <c r="D139" s="28">
        <v>6000</v>
      </c>
      <c r="E139" s="28">
        <v>0</v>
      </c>
    </row>
    <row r="140" spans="1:5" ht="15.75" x14ac:dyDescent="0.25">
      <c r="A140" s="37">
        <v>3602</v>
      </c>
      <c r="B140" s="17" t="s">
        <v>131</v>
      </c>
      <c r="C140" s="23">
        <v>6000</v>
      </c>
      <c r="D140" s="23">
        <v>6000</v>
      </c>
      <c r="E140" s="23">
        <v>0</v>
      </c>
    </row>
    <row r="141" spans="1:5" ht="21" customHeight="1" x14ac:dyDescent="0.25">
      <c r="A141" s="49">
        <v>37</v>
      </c>
      <c r="B141" s="27" t="s">
        <v>149</v>
      </c>
      <c r="C141" s="28">
        <v>14833.2</v>
      </c>
      <c r="D141" s="28">
        <v>6121</v>
      </c>
      <c r="E141" s="28">
        <v>8712.2000000000007</v>
      </c>
    </row>
    <row r="142" spans="1:5" ht="15.75" x14ac:dyDescent="0.25">
      <c r="A142" s="37">
        <v>3702</v>
      </c>
      <c r="B142" s="17" t="s">
        <v>52</v>
      </c>
      <c r="C142" s="23">
        <v>14833.2</v>
      </c>
      <c r="D142" s="23">
        <v>6121</v>
      </c>
      <c r="E142" s="23">
        <v>8712.2000000000007</v>
      </c>
    </row>
    <row r="143" spans="1:5" ht="19.5" customHeight="1" x14ac:dyDescent="0.25">
      <c r="A143" s="49">
        <v>40</v>
      </c>
      <c r="B143" s="27" t="s">
        <v>150</v>
      </c>
      <c r="C143" s="28">
        <v>28556.6</v>
      </c>
      <c r="D143" s="28">
        <v>28556.6</v>
      </c>
      <c r="E143" s="28">
        <v>0</v>
      </c>
    </row>
    <row r="144" spans="1:5" ht="15.75" x14ac:dyDescent="0.25">
      <c r="A144" s="43">
        <v>4015</v>
      </c>
      <c r="B144" s="17" t="s">
        <v>23</v>
      </c>
      <c r="C144" s="23">
        <v>28556.6</v>
      </c>
      <c r="D144" s="23">
        <v>28556.6</v>
      </c>
      <c r="E144" s="23">
        <v>0</v>
      </c>
    </row>
    <row r="145" spans="1:5" ht="19.5" customHeight="1" x14ac:dyDescent="0.25">
      <c r="A145" s="26">
        <v>43</v>
      </c>
      <c r="B145" s="27" t="s">
        <v>29</v>
      </c>
      <c r="C145" s="28">
        <v>443010</v>
      </c>
      <c r="D145" s="28">
        <v>105060</v>
      </c>
      <c r="E145" s="28">
        <v>337950</v>
      </c>
    </row>
    <row r="146" spans="1:5" ht="15.75" x14ac:dyDescent="0.25">
      <c r="A146" s="43">
        <v>4302</v>
      </c>
      <c r="B146" s="17" t="s">
        <v>29</v>
      </c>
      <c r="C146" s="23">
        <v>443010</v>
      </c>
      <c r="D146" s="23">
        <v>105060</v>
      </c>
      <c r="E146" s="23">
        <v>337950</v>
      </c>
    </row>
    <row r="147" spans="1:5" ht="18.75" customHeight="1" x14ac:dyDescent="0.25">
      <c r="A147" s="49">
        <v>51</v>
      </c>
      <c r="B147" s="27" t="s">
        <v>151</v>
      </c>
      <c r="C147" s="28">
        <v>43321.599999999999</v>
      </c>
      <c r="D147" s="28">
        <v>597.1</v>
      </c>
      <c r="E147" s="28">
        <v>42724.5</v>
      </c>
    </row>
    <row r="148" spans="1:5" ht="15.75" x14ac:dyDescent="0.25">
      <c r="A148" s="37">
        <v>5102</v>
      </c>
      <c r="B148" s="35" t="s">
        <v>80</v>
      </c>
      <c r="C148" s="23">
        <v>43321.599999999999</v>
      </c>
      <c r="D148" s="23">
        <v>597.1</v>
      </c>
      <c r="E148" s="23">
        <v>42724.5</v>
      </c>
    </row>
    <row r="149" spans="1:5" s="7" customFormat="1" ht="18" customHeight="1" x14ac:dyDescent="0.25">
      <c r="A149" s="26">
        <v>64</v>
      </c>
      <c r="B149" s="19" t="s">
        <v>152</v>
      </c>
      <c r="C149" s="28">
        <f>2521223.4+700000</f>
        <v>3221223.4</v>
      </c>
      <c r="D149" s="28">
        <v>13262.5</v>
      </c>
      <c r="E149" s="28">
        <f>2507960.9+700000</f>
        <v>3207960.9</v>
      </c>
    </row>
    <row r="150" spans="1:5" ht="15.75" x14ac:dyDescent="0.25">
      <c r="A150" s="44" t="s">
        <v>73</v>
      </c>
      <c r="B150" s="17" t="s">
        <v>74</v>
      </c>
      <c r="C150" s="23">
        <f>2521223.4+700000</f>
        <v>3221223.4</v>
      </c>
      <c r="D150" s="23">
        <v>13262.5</v>
      </c>
      <c r="E150" s="23">
        <f>2507960.9+700000</f>
        <v>3207960.9</v>
      </c>
    </row>
    <row r="151" spans="1:5" s="7" customFormat="1" ht="15.75" x14ac:dyDescent="0.25">
      <c r="A151" s="18" t="s">
        <v>153</v>
      </c>
      <c r="B151" s="27" t="s">
        <v>154</v>
      </c>
      <c r="C151" s="28">
        <v>10104</v>
      </c>
      <c r="D151" s="28">
        <v>0</v>
      </c>
      <c r="E151" s="28">
        <v>10104</v>
      </c>
    </row>
    <row r="152" spans="1:5" ht="15.75" x14ac:dyDescent="0.25">
      <c r="A152" s="43">
        <v>7504</v>
      </c>
      <c r="B152" s="17" t="s">
        <v>85</v>
      </c>
      <c r="C152" s="23">
        <v>10104</v>
      </c>
      <c r="D152" s="23">
        <v>0</v>
      </c>
      <c r="E152" s="23">
        <v>10104</v>
      </c>
    </row>
    <row r="153" spans="1:5" s="7" customFormat="1" ht="18" customHeight="1" x14ac:dyDescent="0.25">
      <c r="A153" s="26">
        <v>80</v>
      </c>
      <c r="B153" s="27" t="s">
        <v>155</v>
      </c>
      <c r="C153" s="28">
        <v>43528.4</v>
      </c>
      <c r="D153" s="28">
        <v>27596.199999999997</v>
      </c>
      <c r="E153" s="28">
        <v>15932.2</v>
      </c>
    </row>
    <row r="154" spans="1:5" ht="15.75" customHeight="1" x14ac:dyDescent="0.25">
      <c r="A154" s="43">
        <v>8013</v>
      </c>
      <c r="B154" s="35" t="s">
        <v>120</v>
      </c>
      <c r="C154" s="23">
        <v>4471.3999999999996</v>
      </c>
      <c r="D154" s="23">
        <v>4471.3999999999996</v>
      </c>
      <c r="E154" s="23">
        <v>0</v>
      </c>
    </row>
    <row r="155" spans="1:5" ht="31.5" x14ac:dyDescent="0.25">
      <c r="A155" s="43">
        <v>8019</v>
      </c>
      <c r="B155" s="35" t="s">
        <v>122</v>
      </c>
      <c r="C155" s="23">
        <v>39057</v>
      </c>
      <c r="D155" s="23">
        <v>23124.799999999999</v>
      </c>
      <c r="E155" s="23">
        <v>15932.2</v>
      </c>
    </row>
    <row r="156" spans="1:5" s="7" customFormat="1" ht="16.5" customHeight="1" x14ac:dyDescent="0.25">
      <c r="A156" s="26">
        <v>85</v>
      </c>
      <c r="B156" s="19" t="s">
        <v>156</v>
      </c>
      <c r="C156" s="28">
        <v>31000</v>
      </c>
      <c r="D156" s="28">
        <v>31000</v>
      </c>
      <c r="E156" s="28">
        <v>0</v>
      </c>
    </row>
    <row r="157" spans="1:5" ht="15.75" x14ac:dyDescent="0.25">
      <c r="A157" s="16" t="s">
        <v>96</v>
      </c>
      <c r="B157" s="35" t="s">
        <v>97</v>
      </c>
      <c r="C157" s="23">
        <v>31000</v>
      </c>
      <c r="D157" s="23">
        <v>31000</v>
      </c>
      <c r="E157" s="23">
        <v>0</v>
      </c>
    </row>
    <row r="158" spans="1:5" s="7" customFormat="1" ht="18" customHeight="1" x14ac:dyDescent="0.25">
      <c r="A158" s="21" t="s">
        <v>157</v>
      </c>
      <c r="B158" s="19" t="s">
        <v>158</v>
      </c>
      <c r="C158" s="28">
        <v>12000</v>
      </c>
      <c r="D158" s="28">
        <v>12000</v>
      </c>
      <c r="E158" s="28">
        <v>0</v>
      </c>
    </row>
    <row r="159" spans="1:5" ht="15.75" x14ac:dyDescent="0.25">
      <c r="A159" s="43">
        <v>8602</v>
      </c>
      <c r="B159" s="35" t="s">
        <v>108</v>
      </c>
      <c r="C159" s="23">
        <v>12000</v>
      </c>
      <c r="D159" s="23">
        <v>12000</v>
      </c>
      <c r="E159" s="23">
        <v>0</v>
      </c>
    </row>
    <row r="160" spans="1:5" s="7" customFormat="1" ht="19.5" customHeight="1" x14ac:dyDescent="0.25">
      <c r="A160" s="26">
        <v>88</v>
      </c>
      <c r="B160" s="19" t="s">
        <v>159</v>
      </c>
      <c r="C160" s="28">
        <v>129949.2</v>
      </c>
      <c r="D160" s="28">
        <v>119851.2</v>
      </c>
      <c r="E160" s="28">
        <v>10098</v>
      </c>
    </row>
    <row r="161" spans="1:5" ht="15.75" x14ac:dyDescent="0.25">
      <c r="A161" s="37">
        <v>8806</v>
      </c>
      <c r="B161" s="35" t="s">
        <v>135</v>
      </c>
      <c r="C161" s="23">
        <v>10098</v>
      </c>
      <c r="D161" s="23">
        <v>0</v>
      </c>
      <c r="E161" s="23">
        <v>10098</v>
      </c>
    </row>
    <row r="162" spans="1:5" ht="15.75" x14ac:dyDescent="0.25">
      <c r="A162" s="37">
        <v>8808</v>
      </c>
      <c r="B162" s="35" t="s">
        <v>111</v>
      </c>
      <c r="C162" s="23">
        <v>1610</v>
      </c>
      <c r="D162" s="23">
        <v>1610</v>
      </c>
      <c r="E162" s="23"/>
    </row>
    <row r="163" spans="1:5" ht="15.75" x14ac:dyDescent="0.25">
      <c r="A163" s="37">
        <v>8809</v>
      </c>
      <c r="B163" s="35" t="s">
        <v>87</v>
      </c>
      <c r="C163" s="23">
        <v>49241.2</v>
      </c>
      <c r="D163" s="23">
        <v>49241.2</v>
      </c>
      <c r="E163" s="23">
        <v>0</v>
      </c>
    </row>
    <row r="164" spans="1:5" ht="15.75" x14ac:dyDescent="0.25">
      <c r="A164" s="37">
        <v>8810</v>
      </c>
      <c r="B164" s="35" t="s">
        <v>89</v>
      </c>
      <c r="C164" s="23">
        <v>9000</v>
      </c>
      <c r="D164" s="23">
        <v>9000</v>
      </c>
      <c r="E164" s="23"/>
    </row>
    <row r="165" spans="1:5" ht="15.75" x14ac:dyDescent="0.25">
      <c r="A165" s="37">
        <v>8812</v>
      </c>
      <c r="B165" s="35" t="s">
        <v>65</v>
      </c>
      <c r="C165" s="23">
        <v>60000</v>
      </c>
      <c r="D165" s="23">
        <v>60000</v>
      </c>
      <c r="E165" s="23">
        <v>0</v>
      </c>
    </row>
    <row r="166" spans="1:5" s="7" customFormat="1" ht="18.75" customHeight="1" x14ac:dyDescent="0.25">
      <c r="A166" s="49">
        <v>90</v>
      </c>
      <c r="B166" s="19" t="s">
        <v>160</v>
      </c>
      <c r="C166" s="28">
        <v>8645</v>
      </c>
      <c r="D166" s="28">
        <v>8645</v>
      </c>
      <c r="E166" s="28">
        <v>0</v>
      </c>
    </row>
    <row r="167" spans="1:5" ht="15.75" x14ac:dyDescent="0.25">
      <c r="A167" s="43">
        <v>9009</v>
      </c>
      <c r="B167" s="35" t="s">
        <v>125</v>
      </c>
      <c r="C167" s="23">
        <v>385</v>
      </c>
      <c r="D167" s="23">
        <v>385</v>
      </c>
      <c r="E167" s="23">
        <v>0</v>
      </c>
    </row>
    <row r="168" spans="1:5" ht="15.75" x14ac:dyDescent="0.25">
      <c r="A168" s="43">
        <v>9010</v>
      </c>
      <c r="B168" s="35" t="s">
        <v>127</v>
      </c>
      <c r="C168" s="23">
        <v>8260</v>
      </c>
      <c r="D168" s="23">
        <v>8260</v>
      </c>
      <c r="E168" s="23"/>
    </row>
    <row r="169" spans="1:5" ht="15.75" x14ac:dyDescent="0.25">
      <c r="A169" s="45"/>
      <c r="B169" s="46"/>
      <c r="C169" s="47"/>
      <c r="D169" s="47"/>
      <c r="E169" s="47"/>
    </row>
    <row r="170" spans="1:5" ht="15.75" x14ac:dyDescent="0.25">
      <c r="A170" s="45"/>
      <c r="B170" s="46"/>
      <c r="C170" s="47"/>
      <c r="D170" s="47"/>
      <c r="E170" s="47"/>
    </row>
    <row r="171" spans="1:5" ht="15.75" x14ac:dyDescent="0.25">
      <c r="A171" s="45"/>
      <c r="B171" s="46"/>
      <c r="C171" s="47"/>
      <c r="D171" s="47"/>
      <c r="E171" s="47"/>
    </row>
    <row r="172" spans="1:5" ht="15.75" x14ac:dyDescent="0.25">
      <c r="A172" s="45"/>
      <c r="B172" s="46"/>
      <c r="C172" s="47"/>
      <c r="D172" s="47"/>
      <c r="E172" s="47"/>
    </row>
    <row r="173" spans="1:5" ht="15.75" x14ac:dyDescent="0.25">
      <c r="A173" s="45"/>
      <c r="B173" s="46"/>
      <c r="C173" s="47"/>
      <c r="D173" s="47"/>
      <c r="E173" s="47"/>
    </row>
    <row r="174" spans="1:5" ht="15.75" x14ac:dyDescent="0.25">
      <c r="A174" s="45"/>
      <c r="B174" s="46"/>
      <c r="C174" s="47"/>
      <c r="D174" s="47"/>
      <c r="E174" s="47"/>
    </row>
    <row r="175" spans="1:5" ht="15.75" x14ac:dyDescent="0.25">
      <c r="A175" s="45"/>
      <c r="B175" s="46"/>
      <c r="C175" s="47"/>
      <c r="D175" s="47"/>
      <c r="E175" s="47"/>
    </row>
    <row r="176" spans="1:5" ht="15.75" x14ac:dyDescent="0.25">
      <c r="A176" s="45"/>
      <c r="B176" s="46"/>
      <c r="C176" s="47"/>
      <c r="D176" s="47"/>
      <c r="E176" s="47"/>
    </row>
    <row r="177" spans="1:5" ht="15.75" x14ac:dyDescent="0.25">
      <c r="A177" s="45"/>
      <c r="B177" s="46"/>
      <c r="C177" s="47"/>
      <c r="D177" s="47"/>
      <c r="E177" s="47"/>
    </row>
    <row r="178" spans="1:5" ht="15.75" x14ac:dyDescent="0.25">
      <c r="A178" s="45"/>
      <c r="B178" s="46"/>
      <c r="C178" s="47"/>
      <c r="D178" s="47"/>
      <c r="E178" s="47"/>
    </row>
    <row r="179" spans="1:5" ht="15.75" x14ac:dyDescent="0.25">
      <c r="A179" s="45"/>
      <c r="B179" s="46"/>
      <c r="C179" s="47"/>
      <c r="D179" s="47"/>
      <c r="E179" s="47"/>
    </row>
    <row r="180" spans="1:5" ht="15.75" x14ac:dyDescent="0.25">
      <c r="A180" s="45"/>
      <c r="B180" s="46"/>
      <c r="C180" s="47"/>
      <c r="D180" s="47"/>
      <c r="E180" s="47"/>
    </row>
    <row r="181" spans="1:5" ht="15.75" x14ac:dyDescent="0.25">
      <c r="A181" s="45"/>
      <c r="B181" s="46"/>
      <c r="C181" s="47"/>
      <c r="D181" s="47"/>
      <c r="E181" s="47"/>
    </row>
    <row r="182" spans="1:5" ht="15.75" x14ac:dyDescent="0.25">
      <c r="A182" s="45"/>
      <c r="B182" s="46"/>
      <c r="C182" s="47"/>
      <c r="D182" s="47"/>
      <c r="E182" s="47"/>
    </row>
    <row r="183" spans="1:5" ht="15.75" x14ac:dyDescent="0.25">
      <c r="A183" s="45"/>
      <c r="B183" s="46"/>
      <c r="C183" s="47"/>
      <c r="D183" s="47"/>
      <c r="E183" s="47"/>
    </row>
    <row r="184" spans="1:5" ht="15.75" x14ac:dyDescent="0.25">
      <c r="A184" s="45"/>
      <c r="B184" s="46"/>
      <c r="C184" s="47"/>
      <c r="D184" s="47"/>
      <c r="E184" s="47"/>
    </row>
    <row r="185" spans="1:5" ht="15.75" x14ac:dyDescent="0.25">
      <c r="A185" s="45"/>
      <c r="B185" s="46"/>
      <c r="C185" s="47"/>
      <c r="D185" s="47"/>
      <c r="E185" s="47"/>
    </row>
    <row r="186" spans="1:5" ht="15.75" x14ac:dyDescent="0.25">
      <c r="A186" s="45"/>
      <c r="B186" s="46"/>
      <c r="C186" s="47"/>
      <c r="D186" s="47"/>
      <c r="E186" s="47"/>
    </row>
    <row r="187" spans="1:5" ht="15.75" x14ac:dyDescent="0.25">
      <c r="A187" s="45"/>
      <c r="B187" s="46"/>
      <c r="C187" s="47"/>
      <c r="D187" s="47"/>
      <c r="E187" s="47"/>
    </row>
    <row r="188" spans="1:5" ht="15.75" x14ac:dyDescent="0.25">
      <c r="A188" s="45"/>
      <c r="B188" s="46"/>
      <c r="C188" s="47"/>
      <c r="D188" s="47"/>
      <c r="E188" s="47"/>
    </row>
    <row r="189" spans="1:5" ht="15.75" x14ac:dyDescent="0.25">
      <c r="A189" s="45"/>
      <c r="B189" s="46"/>
      <c r="C189" s="47"/>
      <c r="D189" s="47"/>
      <c r="E189" s="47"/>
    </row>
    <row r="190" spans="1:5" ht="15.75" x14ac:dyDescent="0.25">
      <c r="A190" s="45"/>
      <c r="B190" s="46"/>
      <c r="C190" s="47"/>
      <c r="D190" s="47"/>
      <c r="E190" s="47"/>
    </row>
    <row r="191" spans="1:5" ht="15.75" x14ac:dyDescent="0.25">
      <c r="A191" s="45"/>
      <c r="B191" s="46"/>
      <c r="C191" s="47"/>
      <c r="D191" s="47"/>
      <c r="E191" s="47"/>
    </row>
    <row r="192" spans="1:5" ht="15.75" x14ac:dyDescent="0.25">
      <c r="A192" s="45"/>
      <c r="B192" s="46"/>
      <c r="C192" s="47"/>
      <c r="D192" s="47"/>
      <c r="E192" s="47"/>
    </row>
    <row r="193" spans="1:5" ht="15.75" x14ac:dyDescent="0.25">
      <c r="A193" s="45"/>
      <c r="B193" s="46"/>
      <c r="C193" s="47"/>
      <c r="D193" s="47"/>
      <c r="E193" s="47"/>
    </row>
    <row r="194" spans="1:5" ht="15.75" x14ac:dyDescent="0.25">
      <c r="A194" s="45"/>
      <c r="B194" s="46"/>
      <c r="C194" s="47"/>
      <c r="D194" s="47"/>
      <c r="E194" s="47"/>
    </row>
    <row r="195" spans="1:5" ht="15.75" x14ac:dyDescent="0.25">
      <c r="A195" s="45"/>
      <c r="B195" s="46"/>
      <c r="C195" s="47"/>
      <c r="D195" s="47"/>
      <c r="E195" s="47"/>
    </row>
    <row r="196" spans="1:5" ht="15.75" x14ac:dyDescent="0.25">
      <c r="A196" s="45"/>
      <c r="B196" s="46"/>
      <c r="C196" s="47"/>
      <c r="D196" s="47"/>
      <c r="E196" s="47"/>
    </row>
    <row r="197" spans="1:5" ht="15.75" x14ac:dyDescent="0.25">
      <c r="A197" s="45"/>
      <c r="B197" s="46"/>
      <c r="C197" s="47"/>
      <c r="D197" s="47"/>
      <c r="E197" s="47"/>
    </row>
    <row r="198" spans="1:5" ht="15.75" x14ac:dyDescent="0.25">
      <c r="A198" s="45"/>
      <c r="B198" s="46"/>
      <c r="C198" s="47"/>
      <c r="D198" s="47"/>
      <c r="E198" s="47"/>
    </row>
    <row r="199" spans="1:5" ht="15.75" x14ac:dyDescent="0.25">
      <c r="A199" s="45"/>
      <c r="B199" s="46"/>
      <c r="C199" s="47"/>
      <c r="D199" s="47"/>
      <c r="E199" s="47"/>
    </row>
    <row r="200" spans="1:5" ht="15.75" x14ac:dyDescent="0.25">
      <c r="A200" s="45"/>
      <c r="B200" s="46"/>
      <c r="C200" s="47"/>
      <c r="D200" s="47"/>
      <c r="E200" s="47"/>
    </row>
    <row r="201" spans="1:5" ht="15.75" x14ac:dyDescent="0.25">
      <c r="A201" s="45"/>
      <c r="B201" s="46"/>
      <c r="C201" s="47"/>
      <c r="D201" s="47"/>
      <c r="E201" s="47"/>
    </row>
    <row r="202" spans="1:5" ht="15.75" x14ac:dyDescent="0.25">
      <c r="A202" s="45"/>
      <c r="B202" s="46"/>
      <c r="C202" s="47"/>
      <c r="D202" s="47"/>
      <c r="E202" s="47"/>
    </row>
    <row r="203" spans="1:5" ht="15.75" x14ac:dyDescent="0.25">
      <c r="A203" s="45"/>
      <c r="B203" s="46"/>
      <c r="C203" s="47"/>
      <c r="D203" s="47"/>
      <c r="E203" s="47"/>
    </row>
    <row r="204" spans="1:5" ht="15.75" x14ac:dyDescent="0.25">
      <c r="A204" s="45"/>
      <c r="B204" s="46"/>
      <c r="C204" s="47"/>
      <c r="D204" s="47"/>
      <c r="E204" s="47"/>
    </row>
    <row r="205" spans="1:5" ht="15.75" x14ac:dyDescent="0.25">
      <c r="A205" s="45"/>
      <c r="B205" s="46"/>
      <c r="C205" s="47"/>
      <c r="D205" s="47"/>
      <c r="E205" s="47"/>
    </row>
    <row r="206" spans="1:5" ht="15.75" x14ac:dyDescent="0.25">
      <c r="A206" s="45"/>
      <c r="B206" s="46"/>
      <c r="C206" s="47"/>
      <c r="D206" s="47"/>
      <c r="E206" s="47"/>
    </row>
    <row r="207" spans="1:5" ht="15.75" x14ac:dyDescent="0.25">
      <c r="A207" s="45"/>
      <c r="B207" s="46"/>
      <c r="C207" s="47"/>
      <c r="D207" s="47"/>
      <c r="E207" s="47"/>
    </row>
    <row r="208" spans="1:5" ht="15.75" x14ac:dyDescent="0.25">
      <c r="A208" s="45"/>
      <c r="B208" s="46"/>
      <c r="C208" s="47"/>
      <c r="D208" s="47"/>
      <c r="E208" s="47"/>
    </row>
    <row r="209" spans="1:5" ht="15.75" x14ac:dyDescent="0.25">
      <c r="A209" s="45"/>
      <c r="B209" s="46"/>
      <c r="C209" s="47"/>
      <c r="D209" s="47"/>
      <c r="E209" s="47"/>
    </row>
    <row r="210" spans="1:5" ht="15.75" x14ac:dyDescent="0.25">
      <c r="A210" s="45"/>
      <c r="B210" s="46"/>
      <c r="C210" s="47"/>
      <c r="D210" s="47"/>
      <c r="E210" s="47"/>
    </row>
    <row r="211" spans="1:5" ht="15.75" x14ac:dyDescent="0.25">
      <c r="A211" s="45"/>
      <c r="B211" s="46"/>
      <c r="C211" s="47"/>
      <c r="D211" s="47"/>
      <c r="E211" s="47"/>
    </row>
    <row r="212" spans="1:5" ht="15.75" x14ac:dyDescent="0.25">
      <c r="A212" s="45"/>
      <c r="B212" s="46"/>
      <c r="C212" s="47"/>
      <c r="D212" s="47"/>
      <c r="E212" s="47"/>
    </row>
    <row r="213" spans="1:5" ht="15.75" x14ac:dyDescent="0.25">
      <c r="A213" s="45"/>
      <c r="B213" s="46"/>
      <c r="C213" s="47"/>
      <c r="D213" s="47"/>
      <c r="E213" s="47"/>
    </row>
    <row r="214" spans="1:5" ht="15.75" x14ac:dyDescent="0.25">
      <c r="A214" s="45"/>
      <c r="B214" s="46"/>
      <c r="C214" s="47"/>
      <c r="D214" s="47"/>
      <c r="E214" s="47"/>
    </row>
    <row r="215" spans="1:5" ht="15.75" x14ac:dyDescent="0.25">
      <c r="A215" s="45"/>
      <c r="B215" s="46"/>
      <c r="C215" s="47"/>
      <c r="D215" s="47"/>
      <c r="E215" s="47"/>
    </row>
    <row r="216" spans="1:5" ht="15.75" x14ac:dyDescent="0.25">
      <c r="A216" s="45"/>
      <c r="B216" s="46"/>
      <c r="C216" s="47"/>
      <c r="D216" s="47"/>
      <c r="E216" s="47"/>
    </row>
    <row r="217" spans="1:5" ht="15.75" x14ac:dyDescent="0.25">
      <c r="A217" s="45"/>
      <c r="B217" s="46"/>
      <c r="C217" s="47"/>
      <c r="D217" s="47"/>
      <c r="E217" s="47"/>
    </row>
    <row r="218" spans="1:5" ht="15.75" x14ac:dyDescent="0.25">
      <c r="A218" s="45"/>
      <c r="B218" s="46"/>
      <c r="C218" s="47"/>
      <c r="D218" s="47"/>
      <c r="E218" s="47"/>
    </row>
    <row r="219" spans="1:5" ht="15.75" x14ac:dyDescent="0.25">
      <c r="A219" s="45"/>
      <c r="B219" s="46"/>
      <c r="C219" s="47"/>
      <c r="D219" s="47"/>
      <c r="E219" s="47"/>
    </row>
    <row r="220" spans="1:5" ht="15.75" x14ac:dyDescent="0.25">
      <c r="A220" s="45"/>
      <c r="B220" s="46"/>
      <c r="C220" s="47"/>
      <c r="D220" s="47"/>
      <c r="E220" s="47"/>
    </row>
    <row r="221" spans="1:5" ht="15.75" x14ac:dyDescent="0.25">
      <c r="A221" s="45"/>
      <c r="B221" s="46"/>
      <c r="C221" s="47"/>
      <c r="D221" s="47"/>
      <c r="E221" s="47"/>
    </row>
    <row r="222" spans="1:5" ht="15.75" x14ac:dyDescent="0.25">
      <c r="A222" s="45"/>
      <c r="B222" s="46"/>
      <c r="C222" s="47"/>
      <c r="D222" s="47"/>
      <c r="E222" s="47"/>
    </row>
    <row r="223" spans="1:5" ht="15.75" x14ac:dyDescent="0.25">
      <c r="A223" s="45"/>
      <c r="B223" s="46"/>
      <c r="C223" s="47"/>
      <c r="D223" s="47"/>
      <c r="E223" s="47"/>
    </row>
    <row r="224" spans="1:5" ht="15.75" x14ac:dyDescent="0.25">
      <c r="A224" s="45"/>
      <c r="B224" s="46"/>
      <c r="C224" s="47"/>
      <c r="D224" s="47"/>
      <c r="E224" s="47"/>
    </row>
    <row r="225" spans="1:5" ht="15.75" x14ac:dyDescent="0.25">
      <c r="A225" s="45"/>
      <c r="B225" s="46"/>
      <c r="C225" s="47"/>
      <c r="D225" s="47"/>
      <c r="E225" s="47"/>
    </row>
    <row r="226" spans="1:5" ht="15.75" x14ac:dyDescent="0.25">
      <c r="A226" s="45"/>
      <c r="B226" s="46"/>
      <c r="C226" s="47"/>
      <c r="D226" s="47"/>
      <c r="E226" s="47"/>
    </row>
    <row r="227" spans="1:5" ht="15.75" x14ac:dyDescent="0.25">
      <c r="A227" s="45"/>
      <c r="B227" s="46"/>
      <c r="C227" s="47"/>
      <c r="D227" s="47"/>
      <c r="E227" s="47"/>
    </row>
    <row r="228" spans="1:5" ht="15.75" x14ac:dyDescent="0.25">
      <c r="A228" s="45"/>
      <c r="B228" s="46"/>
      <c r="C228" s="47"/>
      <c r="D228" s="47"/>
      <c r="E228" s="47"/>
    </row>
    <row r="229" spans="1:5" ht="15.75" x14ac:dyDescent="0.25">
      <c r="A229" s="45"/>
      <c r="B229" s="46"/>
      <c r="C229" s="47"/>
      <c r="D229" s="47"/>
      <c r="E229" s="47"/>
    </row>
    <row r="230" spans="1:5" ht="15.75" x14ac:dyDescent="0.25">
      <c r="A230" s="45"/>
      <c r="B230" s="46"/>
      <c r="C230" s="47"/>
      <c r="D230" s="47"/>
      <c r="E230" s="47"/>
    </row>
    <row r="231" spans="1:5" ht="15.75" x14ac:dyDescent="0.25">
      <c r="A231" s="45"/>
      <c r="B231" s="46"/>
      <c r="C231" s="47"/>
      <c r="D231" s="47"/>
      <c r="E231" s="47"/>
    </row>
    <row r="232" spans="1:5" ht="15.75" x14ac:dyDescent="0.25">
      <c r="A232" s="45"/>
      <c r="B232" s="46"/>
      <c r="C232" s="47"/>
      <c r="D232" s="47"/>
      <c r="E232" s="47"/>
    </row>
    <row r="233" spans="1:5" ht="15.75" x14ac:dyDescent="0.25">
      <c r="A233" s="45"/>
      <c r="B233" s="46"/>
      <c r="C233" s="47"/>
      <c r="D233" s="47"/>
      <c r="E233" s="47"/>
    </row>
    <row r="234" spans="1:5" ht="15.75" x14ac:dyDescent="0.25">
      <c r="A234" s="45"/>
      <c r="B234" s="46"/>
      <c r="C234" s="47"/>
      <c r="D234" s="47"/>
      <c r="E234" s="47"/>
    </row>
    <row r="235" spans="1:5" ht="15.75" x14ac:dyDescent="0.25">
      <c r="A235" s="45"/>
      <c r="B235" s="46"/>
      <c r="C235" s="47"/>
      <c r="D235" s="47"/>
      <c r="E235" s="47"/>
    </row>
    <row r="236" spans="1:5" ht="15.75" x14ac:dyDescent="0.25">
      <c r="A236" s="45"/>
      <c r="B236" s="46"/>
      <c r="C236" s="47"/>
      <c r="D236" s="47"/>
      <c r="E236" s="47"/>
    </row>
    <row r="237" spans="1:5" ht="15.75" x14ac:dyDescent="0.25">
      <c r="A237" s="45"/>
      <c r="B237" s="46"/>
      <c r="C237" s="47"/>
      <c r="D237" s="47"/>
      <c r="E237" s="47"/>
    </row>
    <row r="238" spans="1:5" ht="15.75" x14ac:dyDescent="0.25">
      <c r="A238" s="45"/>
      <c r="B238" s="46"/>
      <c r="C238" s="47"/>
      <c r="D238" s="47"/>
      <c r="E238" s="47"/>
    </row>
    <row r="239" spans="1:5" ht="15.75" x14ac:dyDescent="0.25">
      <c r="A239" s="45"/>
      <c r="B239" s="46"/>
      <c r="C239" s="47"/>
      <c r="D239" s="47"/>
      <c r="E239" s="47"/>
    </row>
    <row r="240" spans="1:5" ht="15.75" x14ac:dyDescent="0.25">
      <c r="A240" s="45"/>
      <c r="B240" s="46"/>
      <c r="C240" s="47"/>
      <c r="D240" s="47"/>
      <c r="E240" s="47"/>
    </row>
    <row r="241" spans="1:5" ht="15.75" x14ac:dyDescent="0.25">
      <c r="A241" s="45"/>
      <c r="B241" s="46"/>
      <c r="C241" s="47"/>
      <c r="D241" s="47"/>
      <c r="E241" s="47"/>
    </row>
    <row r="242" spans="1:5" ht="15.75" x14ac:dyDescent="0.25">
      <c r="A242" s="45"/>
      <c r="B242" s="46"/>
      <c r="C242" s="47"/>
      <c r="D242" s="47"/>
      <c r="E242" s="47"/>
    </row>
    <row r="243" spans="1:5" ht="15.75" x14ac:dyDescent="0.25">
      <c r="A243" s="45"/>
      <c r="B243" s="46"/>
      <c r="C243" s="47"/>
      <c r="D243" s="47"/>
      <c r="E243" s="47"/>
    </row>
    <row r="244" spans="1:5" ht="15.75" x14ac:dyDescent="0.25">
      <c r="A244" s="45"/>
      <c r="B244" s="46"/>
      <c r="C244" s="47"/>
      <c r="D244" s="47"/>
      <c r="E244" s="47"/>
    </row>
    <row r="245" spans="1:5" ht="15.75" x14ac:dyDescent="0.25">
      <c r="A245" s="45"/>
      <c r="B245" s="46"/>
      <c r="C245" s="47"/>
      <c r="D245" s="47"/>
      <c r="E245" s="47"/>
    </row>
    <row r="246" spans="1:5" ht="15.75" x14ac:dyDescent="0.25">
      <c r="A246" s="45"/>
      <c r="B246" s="46"/>
      <c r="C246" s="47"/>
      <c r="D246" s="47"/>
      <c r="E246" s="47"/>
    </row>
    <row r="247" spans="1:5" ht="15.75" x14ac:dyDescent="0.25">
      <c r="A247" s="45"/>
      <c r="B247" s="46"/>
      <c r="C247" s="47"/>
      <c r="D247" s="47"/>
      <c r="E247" s="47"/>
    </row>
    <row r="248" spans="1:5" ht="15.75" x14ac:dyDescent="0.25">
      <c r="A248" s="45"/>
      <c r="B248" s="46"/>
      <c r="C248" s="47"/>
      <c r="D248" s="47"/>
      <c r="E248" s="47"/>
    </row>
    <row r="249" spans="1:5" ht="15.75" x14ac:dyDescent="0.25">
      <c r="A249" s="45"/>
      <c r="B249" s="46"/>
      <c r="C249" s="47"/>
      <c r="D249" s="47"/>
      <c r="E249" s="47"/>
    </row>
    <row r="250" spans="1:5" ht="15.75" x14ac:dyDescent="0.25">
      <c r="A250" s="45"/>
      <c r="B250" s="46"/>
      <c r="C250" s="47"/>
      <c r="D250" s="47"/>
      <c r="E250" s="47"/>
    </row>
    <row r="251" spans="1:5" ht="15.75" x14ac:dyDescent="0.25">
      <c r="A251" s="45"/>
      <c r="B251" s="46"/>
      <c r="C251" s="47"/>
      <c r="D251" s="47"/>
      <c r="E251" s="47"/>
    </row>
  </sheetData>
  <mergeCells count="6">
    <mergeCell ref="A126:B126"/>
    <mergeCell ref="A2:E2"/>
    <mergeCell ref="A4:A5"/>
    <mergeCell ref="B4:B5"/>
    <mergeCell ref="C4:C5"/>
    <mergeCell ref="D4:E4"/>
  </mergeCells>
  <pageMargins left="0.98425196850393704" right="0.59055118110236227" top="0.59055118110236227" bottom="0.59055118110236227" header="0" footer="0.11811023622047245"/>
  <pageSetup paperSize="9" scale="83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nr.6 - rom</vt:lpstr>
      <vt:lpstr>'Anexa nr.6 - rom'!Imprimare_titluri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RE Its by Diakov</cp:lastModifiedBy>
  <cp:lastPrinted>2019-11-27T11:26:02Z</cp:lastPrinted>
  <dcterms:created xsi:type="dcterms:W3CDTF">2019-11-22T06:45:51Z</dcterms:created>
  <dcterms:modified xsi:type="dcterms:W3CDTF">2019-11-27T12:33:52Z</dcterms:modified>
</cp:coreProperties>
</file>